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file\Souteze\VS\7239B - T-PORT - příjezdová komunikace - opakování (MIMO REŽIM)\2. ZD\"/>
    </mc:Choice>
  </mc:AlternateContent>
  <bookViews>
    <workbookView xWindow="-25320" yWindow="-120" windowWidth="25440" windowHeight="15390" tabRatio="837" firstSheet="1" activeTab="12"/>
  </bookViews>
  <sheets>
    <sheet name="odkopávky" sheetId="42" r:id="rId1"/>
    <sheet name="zemní pláň" sheetId="38" r:id="rId2"/>
    <sheet name="svahování" sheetId="39" r:id="rId3"/>
    <sheet name="drenážní rýhy" sheetId="34" r:id="rId4"/>
    <sheet name="sanační vrstva" sheetId="43" r:id="rId5"/>
    <sheet name="ochranná vrstva" sheetId="47" r:id="rId6"/>
    <sheet name="podkladní vrstva" sheetId="48" r:id="rId7"/>
    <sheet name="podkladní vrstva krytu" sheetId="49" r:id="rId8"/>
    <sheet name="obrusná vrstva" sheetId="50" r:id="rId9"/>
    <sheet name="dosypávky" sheetId="53" r:id="rId10"/>
    <sheet name="VRN bilance" sheetId="63" r:id="rId11"/>
    <sheet name="SO 320.1 bilance" sheetId="41" r:id="rId12"/>
    <sheet name="SO 320.2 bilance" sheetId="54" r:id="rId13"/>
    <sheet name="SO 320.3 bilance" sheetId="55" r:id="rId14"/>
    <sheet name="kácení" sheetId="51" r:id="rId15"/>
    <sheet name="List1" sheetId="61" r:id="rId16"/>
    <sheet name="tisk 1" sheetId="56" r:id="rId17"/>
    <sheet name="tisk 2" sheetId="57" r:id="rId18"/>
    <sheet name="tisk 3" sheetId="58" r:id="rId19"/>
    <sheet name="tisk 4" sheetId="59" r:id="rId20"/>
    <sheet name="tisk 5" sheetId="60" r:id="rId21"/>
  </sheets>
  <definedNames>
    <definedName name="_xlnm.Print_Area" localSheetId="16">'tisk 1'!$A$1:$S$55</definedName>
    <definedName name="_xlnm.Print_Area" localSheetId="17">'tisk 2'!$A$1:$P$43</definedName>
    <definedName name="_xlnm.Print_Area" localSheetId="18">'tisk 3'!$A$1:$R$44</definedName>
    <definedName name="_xlnm.Print_Area" localSheetId="19">'tisk 4'!$A$1:$N$44</definedName>
    <definedName name="_xlnm.Print_Area" localSheetId="20">'tisk 5'!$A$1:$O$42</definedName>
  </definedNames>
  <calcPr calcId="152511"/>
</workbook>
</file>

<file path=xl/calcChain.xml><?xml version="1.0" encoding="utf-8"?>
<calcChain xmlns="http://schemas.openxmlformats.org/spreadsheetml/2006/main">
  <c r="D32" i="60" l="1"/>
  <c r="F31" i="60"/>
  <c r="F30" i="60"/>
  <c r="F29" i="60"/>
  <c r="F28" i="60"/>
  <c r="F32" i="60" s="1"/>
  <c r="D24" i="60"/>
  <c r="D35" i="60" s="1"/>
  <c r="F23" i="60"/>
  <c r="F22" i="60"/>
  <c r="F21" i="60"/>
  <c r="F24" i="60" s="1"/>
  <c r="F35" i="60" s="1"/>
  <c r="F11" i="60"/>
  <c r="D11" i="60"/>
  <c r="F10" i="60"/>
  <c r="D6" i="60"/>
  <c r="D14" i="60" s="1"/>
  <c r="F5" i="60"/>
  <c r="F6" i="60" s="1"/>
  <c r="F14" i="60" s="1"/>
  <c r="F19" i="41" l="1"/>
  <c r="D19" i="41"/>
  <c r="F16" i="41"/>
  <c r="F15" i="41"/>
  <c r="D16" i="41"/>
  <c r="N39" i="60" l="1"/>
  <c r="N42" i="60" s="1"/>
  <c r="L39" i="60"/>
  <c r="L42" i="60" s="1"/>
  <c r="L30" i="60"/>
  <c r="N29" i="60"/>
  <c r="N30" i="60" s="1"/>
  <c r="N24" i="60"/>
  <c r="N23" i="60"/>
  <c r="L22" i="60"/>
  <c r="L25" i="60" s="1"/>
  <c r="L33" i="60" s="1"/>
  <c r="N12" i="60"/>
  <c r="L11" i="60"/>
  <c r="L12" i="60" s="1"/>
  <c r="N6" i="60"/>
  <c r="L6" i="60"/>
  <c r="N25" i="60" l="1"/>
  <c r="N33" i="60" s="1"/>
  <c r="L15" i="60"/>
  <c r="N15" i="60"/>
  <c r="F11" i="63"/>
  <c r="D11" i="63"/>
  <c r="F10" i="63"/>
  <c r="F5" i="63"/>
  <c r="F14" i="41" l="1"/>
  <c r="F13" i="41"/>
  <c r="F12" i="41"/>
  <c r="F8" i="41"/>
  <c r="D8" i="41"/>
  <c r="F7" i="41"/>
  <c r="F6" i="41"/>
  <c r="F5" i="41"/>
  <c r="D6" i="63"/>
  <c r="D14" i="63" s="1"/>
  <c r="F6" i="63"/>
  <c r="F14" i="63" s="1"/>
  <c r="F15" i="54" l="1"/>
  <c r="D15" i="54"/>
  <c r="F17" i="55"/>
  <c r="D17" i="55"/>
  <c r="F13" i="55"/>
  <c r="D14" i="55"/>
  <c r="D6" i="55"/>
  <c r="D9" i="55" s="1"/>
  <c r="F8" i="55"/>
  <c r="F7" i="55"/>
  <c r="E16" i="61"/>
  <c r="E18" i="61" s="1"/>
  <c r="G36" i="61"/>
  <c r="G35" i="61"/>
  <c r="G34" i="61"/>
  <c r="G37" i="61" s="1"/>
  <c r="G28" i="61"/>
  <c r="G29" i="61"/>
  <c r="G30" i="61" s="1"/>
  <c r="G22" i="61"/>
  <c r="E14" i="61"/>
  <c r="G13" i="61"/>
  <c r="E8" i="61"/>
  <c r="G12" i="61"/>
  <c r="G11" i="61"/>
  <c r="G23" i="61"/>
  <c r="G21" i="61"/>
  <c r="G7" i="61"/>
  <c r="G6" i="61"/>
  <c r="G5" i="61"/>
  <c r="F9" i="55" l="1"/>
  <c r="F14" i="55"/>
  <c r="G24" i="61"/>
  <c r="I25" i="59"/>
  <c r="L25" i="59" s="1"/>
  <c r="I24" i="59"/>
  <c r="L24" i="59" s="1"/>
  <c r="I23" i="59"/>
  <c r="L23" i="59" s="1"/>
  <c r="I22" i="59"/>
  <c r="L22" i="59" s="1"/>
  <c r="I21" i="59"/>
  <c r="L21" i="59" s="1"/>
  <c r="I20" i="59"/>
  <c r="L20" i="59" s="1"/>
  <c r="I19" i="59"/>
  <c r="L19" i="59" s="1"/>
  <c r="I18" i="59"/>
  <c r="L18" i="59" s="1"/>
  <c r="I17" i="59"/>
  <c r="L17" i="59" s="1"/>
  <c r="I16" i="59"/>
  <c r="L16" i="59" s="1"/>
  <c r="I15" i="59"/>
  <c r="L15" i="59" s="1"/>
  <c r="I14" i="59"/>
  <c r="L14" i="59" s="1"/>
  <c r="I13" i="59"/>
  <c r="L13" i="59" s="1"/>
  <c r="I12" i="59"/>
  <c r="L12" i="59" s="1"/>
  <c r="I11" i="59"/>
  <c r="L11" i="59" s="1"/>
  <c r="I10" i="59"/>
  <c r="L10" i="59" s="1"/>
  <c r="I9" i="59"/>
  <c r="L9" i="59" s="1"/>
  <c r="D41" i="59"/>
  <c r="C40" i="59"/>
  <c r="D39" i="59"/>
  <c r="C38" i="59"/>
  <c r="E39" i="59" s="1"/>
  <c r="D37" i="59"/>
  <c r="C36" i="59"/>
  <c r="D35" i="59"/>
  <c r="C34" i="59"/>
  <c r="E35" i="59" s="1"/>
  <c r="D33" i="59"/>
  <c r="C32" i="59"/>
  <c r="D31" i="59"/>
  <c r="C30" i="59"/>
  <c r="D29" i="59"/>
  <c r="C28" i="59"/>
  <c r="D27" i="59"/>
  <c r="C26" i="59"/>
  <c r="D25" i="59"/>
  <c r="C24" i="59"/>
  <c r="D23" i="59"/>
  <c r="C22" i="59"/>
  <c r="D21" i="59"/>
  <c r="C20" i="59"/>
  <c r="D19" i="59"/>
  <c r="C18" i="59"/>
  <c r="D17" i="59"/>
  <c r="C16" i="59"/>
  <c r="D15" i="59"/>
  <c r="C14" i="59"/>
  <c r="D13" i="59"/>
  <c r="C12" i="59"/>
  <c r="D11" i="59"/>
  <c r="C10" i="59"/>
  <c r="D9" i="59"/>
  <c r="F54" i="56"/>
  <c r="G54" i="56" s="1"/>
  <c r="D54" i="56"/>
  <c r="F53" i="56"/>
  <c r="G53" i="56" s="1"/>
  <c r="G55" i="56" s="1"/>
  <c r="Q41" i="58"/>
  <c r="R41" i="58" s="1"/>
  <c r="Q39" i="58"/>
  <c r="R39" i="58" s="1"/>
  <c r="Q37" i="58"/>
  <c r="R37" i="58" s="1"/>
  <c r="R35" i="58"/>
  <c r="Q35" i="58"/>
  <c r="Q33" i="58"/>
  <c r="R33" i="58" s="1"/>
  <c r="R31" i="58"/>
  <c r="Q31" i="58"/>
  <c r="Q29" i="58"/>
  <c r="R29" i="58" s="1"/>
  <c r="Q27" i="58"/>
  <c r="R27" i="58" s="1"/>
  <c r="Q25" i="58"/>
  <c r="R25" i="58" s="1"/>
  <c r="Q23" i="58"/>
  <c r="R23" i="58" s="1"/>
  <c r="Q21" i="58"/>
  <c r="R21" i="58" s="1"/>
  <c r="R19" i="58"/>
  <c r="Q19" i="58"/>
  <c r="Q17" i="58"/>
  <c r="R17" i="58" s="1"/>
  <c r="R15" i="58"/>
  <c r="Q15" i="58"/>
  <c r="Q13" i="58"/>
  <c r="R13" i="58" s="1"/>
  <c r="Q11" i="58"/>
  <c r="R11" i="58" s="1"/>
  <c r="Q9" i="58"/>
  <c r="R9" i="58" s="1"/>
  <c r="K41" i="58"/>
  <c r="L41" i="58" s="1"/>
  <c r="K39" i="58"/>
  <c r="L39" i="58" s="1"/>
  <c r="K37" i="58"/>
  <c r="L37" i="58" s="1"/>
  <c r="K35" i="58"/>
  <c r="L35" i="58" s="1"/>
  <c r="K33" i="58"/>
  <c r="L33" i="58" s="1"/>
  <c r="L31" i="58"/>
  <c r="K31" i="58"/>
  <c r="K29" i="58"/>
  <c r="L29" i="58" s="1"/>
  <c r="L27" i="58"/>
  <c r="K27" i="58"/>
  <c r="K25" i="58"/>
  <c r="L25" i="58" s="1"/>
  <c r="K23" i="58"/>
  <c r="L23" i="58" s="1"/>
  <c r="K21" i="58"/>
  <c r="L21" i="58" s="1"/>
  <c r="K19" i="58"/>
  <c r="L19" i="58" s="1"/>
  <c r="K17" i="58"/>
  <c r="L17" i="58" s="1"/>
  <c r="L15" i="58"/>
  <c r="K15" i="58"/>
  <c r="K13" i="58"/>
  <c r="L13" i="58" s="1"/>
  <c r="L11" i="58"/>
  <c r="K11" i="58"/>
  <c r="K9" i="58"/>
  <c r="L9" i="58" s="1"/>
  <c r="D41" i="58"/>
  <c r="E41" i="58" s="1"/>
  <c r="F41" i="58" s="1"/>
  <c r="E39" i="58"/>
  <c r="F39" i="58" s="1"/>
  <c r="D39" i="58"/>
  <c r="D37" i="58"/>
  <c r="E37" i="58" s="1"/>
  <c r="F37" i="58" s="1"/>
  <c r="D35" i="58"/>
  <c r="E35" i="58" s="1"/>
  <c r="F35" i="58" s="1"/>
  <c r="D33" i="58"/>
  <c r="E33" i="58" s="1"/>
  <c r="F33" i="58" s="1"/>
  <c r="E31" i="58"/>
  <c r="F31" i="58" s="1"/>
  <c r="D31" i="58"/>
  <c r="D29" i="58"/>
  <c r="E29" i="58" s="1"/>
  <c r="F29" i="58" s="1"/>
  <c r="D27" i="58"/>
  <c r="E27" i="58" s="1"/>
  <c r="F27" i="58" s="1"/>
  <c r="D25" i="58"/>
  <c r="E25" i="58" s="1"/>
  <c r="F25" i="58" s="1"/>
  <c r="D23" i="58"/>
  <c r="E23" i="58" s="1"/>
  <c r="F23" i="58" s="1"/>
  <c r="D21" i="58"/>
  <c r="E21" i="58" s="1"/>
  <c r="F21" i="58" s="1"/>
  <c r="D19" i="58"/>
  <c r="E19" i="58" s="1"/>
  <c r="F19" i="58" s="1"/>
  <c r="D17" i="58"/>
  <c r="E17" i="58" s="1"/>
  <c r="F17" i="58" s="1"/>
  <c r="D15" i="58"/>
  <c r="E15" i="58" s="1"/>
  <c r="F15" i="58" s="1"/>
  <c r="D13" i="58"/>
  <c r="E13" i="58" s="1"/>
  <c r="F13" i="58" s="1"/>
  <c r="D11" i="58"/>
  <c r="E11" i="58" s="1"/>
  <c r="F11" i="58" s="1"/>
  <c r="D9" i="58"/>
  <c r="E9" i="58" s="1"/>
  <c r="R41" i="56"/>
  <c r="S41" i="56" s="1"/>
  <c r="Q41" i="56"/>
  <c r="Q39" i="56"/>
  <c r="R39" i="56" s="1"/>
  <c r="S39" i="56" s="1"/>
  <c r="Q37" i="56"/>
  <c r="R37" i="56" s="1"/>
  <c r="S37" i="56" s="1"/>
  <c r="S35" i="56"/>
  <c r="R35" i="56"/>
  <c r="Q35" i="56"/>
  <c r="Q33" i="56"/>
  <c r="R33" i="56" s="1"/>
  <c r="S33" i="56" s="1"/>
  <c r="Q31" i="56"/>
  <c r="R31" i="56" s="1"/>
  <c r="S31" i="56" s="1"/>
  <c r="Q29" i="56"/>
  <c r="R29" i="56" s="1"/>
  <c r="S29" i="56" s="1"/>
  <c r="R27" i="56"/>
  <c r="S27" i="56" s="1"/>
  <c r="Q27" i="56"/>
  <c r="Q25" i="56"/>
  <c r="R25" i="56" s="1"/>
  <c r="S25" i="56" s="1"/>
  <c r="Q23" i="56"/>
  <c r="R23" i="56" s="1"/>
  <c r="S23" i="56" s="1"/>
  <c r="Q21" i="56"/>
  <c r="R21" i="56" s="1"/>
  <c r="S21" i="56" s="1"/>
  <c r="Q19" i="56"/>
  <c r="R19" i="56" s="1"/>
  <c r="S19" i="56" s="1"/>
  <c r="R17" i="56"/>
  <c r="S17" i="56" s="1"/>
  <c r="Q17" i="56"/>
  <c r="Q15" i="56"/>
  <c r="R15" i="56" s="1"/>
  <c r="S15" i="56" s="1"/>
  <c r="Q13" i="56"/>
  <c r="R13" i="56" s="1"/>
  <c r="S13" i="56" s="1"/>
  <c r="Q11" i="56"/>
  <c r="R11" i="56" s="1"/>
  <c r="S11" i="56" s="1"/>
  <c r="R9" i="56"/>
  <c r="S9" i="56" s="1"/>
  <c r="Q9" i="56"/>
  <c r="J41" i="56"/>
  <c r="I40" i="56"/>
  <c r="K41" i="56" s="1"/>
  <c r="L41" i="56" s="1"/>
  <c r="J39" i="56"/>
  <c r="I38" i="56"/>
  <c r="K39" i="56" s="1"/>
  <c r="L39" i="56" s="1"/>
  <c r="K37" i="56"/>
  <c r="L37" i="56" s="1"/>
  <c r="J37" i="56"/>
  <c r="I36" i="56"/>
  <c r="J35" i="56"/>
  <c r="K35" i="56" s="1"/>
  <c r="L35" i="56" s="1"/>
  <c r="I34" i="56"/>
  <c r="J33" i="56"/>
  <c r="I32" i="56"/>
  <c r="K33" i="56" s="1"/>
  <c r="L33" i="56" s="1"/>
  <c r="J31" i="56"/>
  <c r="I30" i="56"/>
  <c r="K31" i="56" s="1"/>
  <c r="L31" i="56" s="1"/>
  <c r="K29" i="56"/>
  <c r="L29" i="56" s="1"/>
  <c r="J29" i="56"/>
  <c r="I28" i="56"/>
  <c r="J27" i="56"/>
  <c r="K27" i="56" s="1"/>
  <c r="L27" i="56" s="1"/>
  <c r="I26" i="56"/>
  <c r="J25" i="56"/>
  <c r="I24" i="56"/>
  <c r="K25" i="56" s="1"/>
  <c r="L25" i="56" s="1"/>
  <c r="J23" i="56"/>
  <c r="I22" i="56"/>
  <c r="K23" i="56" s="1"/>
  <c r="L23" i="56" s="1"/>
  <c r="K21" i="56"/>
  <c r="L21" i="56" s="1"/>
  <c r="J21" i="56"/>
  <c r="I20" i="56"/>
  <c r="J19" i="56"/>
  <c r="K19" i="56" s="1"/>
  <c r="L19" i="56" s="1"/>
  <c r="I18" i="56"/>
  <c r="J17" i="56"/>
  <c r="I16" i="56"/>
  <c r="K17" i="56" s="1"/>
  <c r="L17" i="56" s="1"/>
  <c r="J15" i="56"/>
  <c r="I14" i="56"/>
  <c r="K15" i="56" s="1"/>
  <c r="L15" i="56" s="1"/>
  <c r="K13" i="56"/>
  <c r="L13" i="56" s="1"/>
  <c r="J13" i="56"/>
  <c r="I12" i="56"/>
  <c r="J11" i="56"/>
  <c r="K11" i="56" s="1"/>
  <c r="L11" i="56" s="1"/>
  <c r="I10" i="56"/>
  <c r="K9" i="56" s="1"/>
  <c r="J9" i="56"/>
  <c r="M38" i="57"/>
  <c r="L38" i="57"/>
  <c r="E38" i="57"/>
  <c r="O37" i="57"/>
  <c r="F37" i="57"/>
  <c r="J37" i="57" s="1"/>
  <c r="M36" i="57"/>
  <c r="L36" i="57"/>
  <c r="E36" i="57"/>
  <c r="F35" i="57"/>
  <c r="J35" i="57" s="1"/>
  <c r="M34" i="57"/>
  <c r="O35" i="57" s="1"/>
  <c r="L34" i="57"/>
  <c r="E34" i="57"/>
  <c r="F33" i="57"/>
  <c r="J33" i="57" s="1"/>
  <c r="M32" i="57"/>
  <c r="O33" i="57" s="1"/>
  <c r="L32" i="57"/>
  <c r="E32" i="57"/>
  <c r="F31" i="57"/>
  <c r="J31" i="57" s="1"/>
  <c r="M30" i="57"/>
  <c r="O31" i="57" s="1"/>
  <c r="L30" i="57"/>
  <c r="E30" i="57"/>
  <c r="F29" i="57"/>
  <c r="J29" i="57" s="1"/>
  <c r="M28" i="57"/>
  <c r="O29" i="57" s="1"/>
  <c r="L28" i="57"/>
  <c r="E28" i="57"/>
  <c r="F27" i="57"/>
  <c r="J27" i="57" s="1"/>
  <c r="M26" i="57"/>
  <c r="O27" i="57" s="1"/>
  <c r="L26" i="57"/>
  <c r="E26" i="57"/>
  <c r="F25" i="57"/>
  <c r="J25" i="57" s="1"/>
  <c r="M24" i="57"/>
  <c r="O25" i="57" s="1"/>
  <c r="L24" i="57"/>
  <c r="E24" i="57"/>
  <c r="F23" i="57"/>
  <c r="J23" i="57" s="1"/>
  <c r="M22" i="57"/>
  <c r="O23" i="57" s="1"/>
  <c r="L22" i="57"/>
  <c r="E22" i="57"/>
  <c r="F21" i="57"/>
  <c r="J21" i="57" s="1"/>
  <c r="M20" i="57"/>
  <c r="O21" i="57" s="1"/>
  <c r="L20" i="57"/>
  <c r="E20" i="57"/>
  <c r="F19" i="57"/>
  <c r="J19" i="57" s="1"/>
  <c r="M18" i="57"/>
  <c r="O19" i="57" s="1"/>
  <c r="L18" i="57"/>
  <c r="E18" i="57"/>
  <c r="F17" i="57"/>
  <c r="J17" i="57" s="1"/>
  <c r="M16" i="57"/>
  <c r="O17" i="57" s="1"/>
  <c r="L16" i="57"/>
  <c r="E16" i="57"/>
  <c r="F15" i="57"/>
  <c r="J15" i="57" s="1"/>
  <c r="M14" i="57"/>
  <c r="O15" i="57" s="1"/>
  <c r="L14" i="57"/>
  <c r="E14" i="57"/>
  <c r="F13" i="57"/>
  <c r="J13" i="57" s="1"/>
  <c r="M12" i="57"/>
  <c r="O13" i="57" s="1"/>
  <c r="L12" i="57"/>
  <c r="E12" i="57"/>
  <c r="F11" i="57"/>
  <c r="J11" i="57" s="1"/>
  <c r="N10" i="57"/>
  <c r="M10" i="57"/>
  <c r="L10" i="57"/>
  <c r="E10" i="57"/>
  <c r="G11" i="57" s="1"/>
  <c r="F9" i="57"/>
  <c r="J9" i="57" s="1"/>
  <c r="N8" i="57"/>
  <c r="L8" i="57"/>
  <c r="O9" i="57" s="1"/>
  <c r="P9" i="57" s="1"/>
  <c r="E8" i="57"/>
  <c r="G9" i="57" s="1"/>
  <c r="D41" i="56"/>
  <c r="E41" i="56" s="1"/>
  <c r="D39" i="56"/>
  <c r="E39" i="56" s="1"/>
  <c r="D37" i="56"/>
  <c r="E37" i="56" s="1"/>
  <c r="D35" i="56"/>
  <c r="E35" i="56" s="1"/>
  <c r="D33" i="56"/>
  <c r="E33" i="56" s="1"/>
  <c r="D31" i="56"/>
  <c r="E31" i="56" s="1"/>
  <c r="D29" i="56"/>
  <c r="E29" i="56" s="1"/>
  <c r="D27" i="56"/>
  <c r="E27" i="56" s="1"/>
  <c r="D25" i="56"/>
  <c r="E25" i="56" s="1"/>
  <c r="D23" i="56"/>
  <c r="E23" i="56" s="1"/>
  <c r="D21" i="56"/>
  <c r="E21" i="56" s="1"/>
  <c r="D19" i="56"/>
  <c r="E19" i="56" s="1"/>
  <c r="D17" i="56"/>
  <c r="E17" i="56" s="1"/>
  <c r="D15" i="56"/>
  <c r="E15" i="56" s="1"/>
  <c r="D13" i="56"/>
  <c r="E13" i="56" s="1"/>
  <c r="D11" i="56"/>
  <c r="E11" i="56" s="1"/>
  <c r="D9" i="56"/>
  <c r="E9" i="56" s="1"/>
  <c r="E23" i="59" l="1"/>
  <c r="E17" i="59"/>
  <c r="E15" i="59"/>
  <c r="E31" i="59"/>
  <c r="E13" i="59"/>
  <c r="E25" i="59"/>
  <c r="K44" i="56"/>
  <c r="G15" i="57"/>
  <c r="G19" i="57"/>
  <c r="G23" i="57"/>
  <c r="G27" i="57"/>
  <c r="G31" i="57"/>
  <c r="G35" i="57"/>
  <c r="P37" i="57"/>
  <c r="E9" i="59"/>
  <c r="E19" i="59"/>
  <c r="E29" i="59"/>
  <c r="E33" i="59"/>
  <c r="G13" i="57"/>
  <c r="G40" i="57" s="1"/>
  <c r="G17" i="57"/>
  <c r="G21" i="57"/>
  <c r="G25" i="57"/>
  <c r="G29" i="57"/>
  <c r="G33" i="57"/>
  <c r="G37" i="57"/>
  <c r="E21" i="59"/>
  <c r="E44" i="56"/>
  <c r="J40" i="57"/>
  <c r="O11" i="57"/>
  <c r="P11" i="57" s="1"/>
  <c r="P40" i="57" s="1"/>
  <c r="P13" i="57"/>
  <c r="P15" i="57"/>
  <c r="P17" i="57"/>
  <c r="P19" i="57"/>
  <c r="P21" i="57"/>
  <c r="P23" i="57"/>
  <c r="P25" i="57"/>
  <c r="P27" i="57"/>
  <c r="P29" i="57"/>
  <c r="P31" i="57"/>
  <c r="P33" i="57"/>
  <c r="P35" i="57"/>
  <c r="E27" i="59"/>
  <c r="E37" i="59"/>
  <c r="E41" i="59"/>
  <c r="E11" i="59"/>
  <c r="R44" i="58"/>
  <c r="L44" i="58"/>
  <c r="E44" i="58"/>
  <c r="F9" i="58"/>
  <c r="F44" i="58" s="1"/>
  <c r="S44" i="56"/>
  <c r="R44" i="56"/>
  <c r="L9" i="56"/>
  <c r="L44" i="56" s="1"/>
  <c r="F23" i="55"/>
  <c r="F26" i="55" s="1"/>
  <c r="D23" i="55"/>
  <c r="D26" i="55" s="1"/>
  <c r="D11" i="54"/>
  <c r="D12" i="54" s="1"/>
  <c r="D6" i="54"/>
  <c r="F6" i="54"/>
  <c r="C40" i="53"/>
  <c r="C38" i="53"/>
  <c r="C36" i="53"/>
  <c r="C34" i="53"/>
  <c r="E35" i="53" s="1"/>
  <c r="C32" i="53"/>
  <c r="C30" i="53"/>
  <c r="C28" i="53"/>
  <c r="C26" i="53"/>
  <c r="E27" i="53" s="1"/>
  <c r="C24" i="53"/>
  <c r="C20" i="53"/>
  <c r="C22" i="53"/>
  <c r="C18" i="53"/>
  <c r="C16" i="53"/>
  <c r="C14" i="53"/>
  <c r="C12" i="53"/>
  <c r="C10" i="53"/>
  <c r="E11" i="53" s="1"/>
  <c r="D41" i="53"/>
  <c r="E41" i="53" s="1"/>
  <c r="D39" i="53"/>
  <c r="E39" i="53" s="1"/>
  <c r="D37" i="53"/>
  <c r="D35" i="53"/>
  <c r="D33" i="53"/>
  <c r="D31" i="53"/>
  <c r="D29" i="53"/>
  <c r="D27" i="53"/>
  <c r="D25" i="53"/>
  <c r="D23" i="53"/>
  <c r="D21" i="53"/>
  <c r="D19" i="53"/>
  <c r="D17" i="53"/>
  <c r="D15" i="53"/>
  <c r="D13" i="53"/>
  <c r="D11" i="53"/>
  <c r="D9" i="53"/>
  <c r="E44" i="59" l="1"/>
  <c r="E25" i="53"/>
  <c r="E31" i="53"/>
  <c r="E13" i="53"/>
  <c r="E15" i="53"/>
  <c r="E23" i="53"/>
  <c r="F12" i="54"/>
  <c r="E37" i="53"/>
  <c r="E33" i="53"/>
  <c r="E29" i="53"/>
  <c r="E21" i="53"/>
  <c r="E19" i="53"/>
  <c r="E17" i="53"/>
  <c r="E9" i="53"/>
  <c r="F13" i="51"/>
  <c r="F17" i="51"/>
  <c r="F21" i="51"/>
  <c r="F25" i="51"/>
  <c r="C10" i="51"/>
  <c r="F10" i="51" s="1"/>
  <c r="C11" i="51"/>
  <c r="F11" i="51" s="1"/>
  <c r="C12" i="51"/>
  <c r="F12" i="51" s="1"/>
  <c r="C13" i="51"/>
  <c r="C14" i="51"/>
  <c r="F14" i="51" s="1"/>
  <c r="C15" i="51"/>
  <c r="F15" i="51" s="1"/>
  <c r="C16" i="51"/>
  <c r="F16" i="51" s="1"/>
  <c r="C17" i="51"/>
  <c r="C18" i="51"/>
  <c r="F18" i="51" s="1"/>
  <c r="C19" i="51"/>
  <c r="F19" i="51" s="1"/>
  <c r="C20" i="51"/>
  <c r="F20" i="51" s="1"/>
  <c r="C21" i="51"/>
  <c r="C22" i="51"/>
  <c r="F22" i="51" s="1"/>
  <c r="C23" i="51"/>
  <c r="F23" i="51" s="1"/>
  <c r="C24" i="51"/>
  <c r="F24" i="51" s="1"/>
  <c r="C25" i="51"/>
  <c r="C9" i="51"/>
  <c r="F9" i="51" s="1"/>
  <c r="F8" i="39"/>
  <c r="G8" i="39" s="1"/>
  <c r="F7" i="39"/>
  <c r="G7" i="39" s="1"/>
  <c r="G9" i="39" s="1"/>
  <c r="D8" i="39"/>
  <c r="E44" i="53" l="1"/>
  <c r="D41" i="50"/>
  <c r="E41" i="50" s="1"/>
  <c r="E39" i="50"/>
  <c r="D39" i="50"/>
  <c r="D37" i="50"/>
  <c r="E37" i="50" s="1"/>
  <c r="D35" i="50"/>
  <c r="E35" i="50" s="1"/>
  <c r="D33" i="50"/>
  <c r="E33" i="50" s="1"/>
  <c r="D31" i="50"/>
  <c r="E31" i="50" s="1"/>
  <c r="D29" i="50"/>
  <c r="E29" i="50" s="1"/>
  <c r="D27" i="50"/>
  <c r="E27" i="50" s="1"/>
  <c r="D25" i="50"/>
  <c r="E25" i="50" s="1"/>
  <c r="E23" i="50"/>
  <c r="D23" i="50"/>
  <c r="D21" i="50"/>
  <c r="E21" i="50" s="1"/>
  <c r="D19" i="50"/>
  <c r="E19" i="50" s="1"/>
  <c r="D17" i="50"/>
  <c r="E17" i="50" s="1"/>
  <c r="D15" i="50"/>
  <c r="E15" i="50" s="1"/>
  <c r="D13" i="50"/>
  <c r="E13" i="50" s="1"/>
  <c r="D11" i="50"/>
  <c r="E11" i="50" s="1"/>
  <c r="D9" i="50"/>
  <c r="E9" i="50" s="1"/>
  <c r="D41" i="49"/>
  <c r="E41" i="49" s="1"/>
  <c r="D39" i="49"/>
  <c r="E39" i="49" s="1"/>
  <c r="D37" i="49"/>
  <c r="E37" i="49" s="1"/>
  <c r="D35" i="49"/>
  <c r="E35" i="49" s="1"/>
  <c r="D33" i="49"/>
  <c r="E33" i="49" s="1"/>
  <c r="D31" i="49"/>
  <c r="E31" i="49" s="1"/>
  <c r="D29" i="49"/>
  <c r="E29" i="49" s="1"/>
  <c r="D27" i="49"/>
  <c r="E27" i="49" s="1"/>
  <c r="D25" i="49"/>
  <c r="E25" i="49" s="1"/>
  <c r="D23" i="49"/>
  <c r="E23" i="49" s="1"/>
  <c r="D21" i="49"/>
  <c r="E21" i="49" s="1"/>
  <c r="D19" i="49"/>
  <c r="E19" i="49" s="1"/>
  <c r="E17" i="49"/>
  <c r="D17" i="49"/>
  <c r="D15" i="49"/>
  <c r="E15" i="49" s="1"/>
  <c r="D13" i="49"/>
  <c r="E13" i="49" s="1"/>
  <c r="D11" i="49"/>
  <c r="E11" i="49" s="1"/>
  <c r="D9" i="49"/>
  <c r="E9" i="49" s="1"/>
  <c r="F19" i="48"/>
  <c r="F23" i="48"/>
  <c r="F27" i="48"/>
  <c r="F35" i="48"/>
  <c r="D41" i="48"/>
  <c r="E41" i="48" s="1"/>
  <c r="F41" i="48" s="1"/>
  <c r="D39" i="48"/>
  <c r="E39" i="48" s="1"/>
  <c r="F39" i="48" s="1"/>
  <c r="D37" i="48"/>
  <c r="E37" i="48" s="1"/>
  <c r="F37" i="48" s="1"/>
  <c r="D35" i="48"/>
  <c r="E35" i="48" s="1"/>
  <c r="D33" i="48"/>
  <c r="E33" i="48" s="1"/>
  <c r="F33" i="48" s="1"/>
  <c r="D31" i="48"/>
  <c r="E31" i="48" s="1"/>
  <c r="F31" i="48" s="1"/>
  <c r="D29" i="48"/>
  <c r="E29" i="48" s="1"/>
  <c r="F29" i="48" s="1"/>
  <c r="D27" i="48"/>
  <c r="E27" i="48" s="1"/>
  <c r="D25" i="48"/>
  <c r="E25" i="48" s="1"/>
  <c r="F25" i="48" s="1"/>
  <c r="D23" i="48"/>
  <c r="E23" i="48" s="1"/>
  <c r="D21" i="48"/>
  <c r="E21" i="48" s="1"/>
  <c r="F21" i="48" s="1"/>
  <c r="D19" i="48"/>
  <c r="E19" i="48" s="1"/>
  <c r="E17" i="48"/>
  <c r="F17" i="48" s="1"/>
  <c r="D17" i="48"/>
  <c r="D15" i="48"/>
  <c r="E15" i="48" s="1"/>
  <c r="F15" i="48" s="1"/>
  <c r="D13" i="48"/>
  <c r="E13" i="48" s="1"/>
  <c r="F13" i="48" s="1"/>
  <c r="D11" i="48"/>
  <c r="E11" i="48" s="1"/>
  <c r="F11" i="48" s="1"/>
  <c r="D9" i="48"/>
  <c r="E9" i="48" s="1"/>
  <c r="D41" i="47"/>
  <c r="D39" i="47"/>
  <c r="D37" i="47"/>
  <c r="D35" i="47"/>
  <c r="D33" i="47"/>
  <c r="D31" i="47"/>
  <c r="D29" i="47"/>
  <c r="D27" i="47"/>
  <c r="D25" i="47"/>
  <c r="D23" i="47"/>
  <c r="D21" i="47"/>
  <c r="D19" i="47"/>
  <c r="D17" i="47"/>
  <c r="D15" i="47"/>
  <c r="D13" i="47"/>
  <c r="D11" i="47"/>
  <c r="E11" i="47" s="1"/>
  <c r="F11" i="47" s="1"/>
  <c r="D9" i="47"/>
  <c r="E9" i="47" s="1"/>
  <c r="F9" i="47" s="1"/>
  <c r="C40" i="43"/>
  <c r="C38" i="43"/>
  <c r="C36" i="43"/>
  <c r="C34" i="43"/>
  <c r="C32" i="43"/>
  <c r="C30" i="43"/>
  <c r="C28" i="43"/>
  <c r="E27" i="43" s="1"/>
  <c r="F27" i="43" s="1"/>
  <c r="C26" i="43"/>
  <c r="C24" i="43"/>
  <c r="C22" i="43"/>
  <c r="C20" i="43"/>
  <c r="C18" i="43"/>
  <c r="C16" i="43"/>
  <c r="C10" i="43"/>
  <c r="C14" i="43"/>
  <c r="C12" i="43"/>
  <c r="D41" i="43"/>
  <c r="E41" i="43" s="1"/>
  <c r="F41" i="43" s="1"/>
  <c r="D39" i="43"/>
  <c r="E39" i="43" s="1"/>
  <c r="F39" i="43" s="1"/>
  <c r="D37" i="43"/>
  <c r="D35" i="43"/>
  <c r="D33" i="43"/>
  <c r="D31" i="43"/>
  <c r="D29" i="43"/>
  <c r="E29" i="43" s="1"/>
  <c r="F29" i="43" s="1"/>
  <c r="D27" i="43"/>
  <c r="D25" i="43"/>
  <c r="E25" i="43" s="1"/>
  <c r="F25" i="43" s="1"/>
  <c r="D23" i="43"/>
  <c r="E23" i="43" s="1"/>
  <c r="F23" i="43" s="1"/>
  <c r="D21" i="43"/>
  <c r="D19" i="43"/>
  <c r="D17" i="43"/>
  <c r="D15" i="43"/>
  <c r="D13" i="43"/>
  <c r="D11" i="43"/>
  <c r="D9" i="43"/>
  <c r="E9" i="43" s="1"/>
  <c r="F9" i="43" s="1"/>
  <c r="N10" i="34"/>
  <c r="N8" i="34"/>
  <c r="M12" i="34"/>
  <c r="M14" i="34"/>
  <c r="M16" i="34"/>
  <c r="M18" i="34"/>
  <c r="M20" i="34"/>
  <c r="M22" i="34"/>
  <c r="M24" i="34"/>
  <c r="M26" i="34"/>
  <c r="M28" i="34"/>
  <c r="M30" i="34"/>
  <c r="M32" i="34"/>
  <c r="M34" i="34"/>
  <c r="M36" i="34"/>
  <c r="M38" i="34"/>
  <c r="M10" i="34"/>
  <c r="L10" i="34"/>
  <c r="L12" i="34"/>
  <c r="O13" i="34" s="1"/>
  <c r="L14" i="34"/>
  <c r="O15" i="34" s="1"/>
  <c r="L16" i="34"/>
  <c r="O17" i="34" s="1"/>
  <c r="L18" i="34"/>
  <c r="O19" i="34" s="1"/>
  <c r="L20" i="34"/>
  <c r="O21" i="34" s="1"/>
  <c r="L22" i="34"/>
  <c r="O23" i="34" s="1"/>
  <c r="L24" i="34"/>
  <c r="O25" i="34" s="1"/>
  <c r="L26" i="34"/>
  <c r="O27" i="34" s="1"/>
  <c r="L28" i="34"/>
  <c r="O29" i="34" s="1"/>
  <c r="L30" i="34"/>
  <c r="O31" i="34" s="1"/>
  <c r="L32" i="34"/>
  <c r="O33" i="34" s="1"/>
  <c r="L34" i="34"/>
  <c r="O35" i="34" s="1"/>
  <c r="L36" i="34"/>
  <c r="O37" i="34" s="1"/>
  <c r="L38" i="34"/>
  <c r="L8" i="34"/>
  <c r="F37" i="34"/>
  <c r="J37" i="34" s="1"/>
  <c r="F35" i="34"/>
  <c r="J35" i="34" s="1"/>
  <c r="F11" i="34"/>
  <c r="J11" i="34" s="1"/>
  <c r="F9" i="34"/>
  <c r="J9" i="34" s="1"/>
  <c r="E38" i="34"/>
  <c r="E36" i="34"/>
  <c r="E34" i="34"/>
  <c r="G35" i="34" s="1"/>
  <c r="E32" i="34"/>
  <c r="E30" i="34"/>
  <c r="E28" i="34"/>
  <c r="E26" i="34"/>
  <c r="E24" i="34"/>
  <c r="E22" i="34"/>
  <c r="E20" i="34"/>
  <c r="E18" i="34"/>
  <c r="E16" i="34"/>
  <c r="E14" i="34"/>
  <c r="E12" i="34"/>
  <c r="E10" i="34"/>
  <c r="G11" i="34" s="1"/>
  <c r="E8" i="34"/>
  <c r="F33" i="34"/>
  <c r="J33" i="34" s="1"/>
  <c r="F31" i="34"/>
  <c r="J31" i="34" s="1"/>
  <c r="F29" i="34"/>
  <c r="J29" i="34" s="1"/>
  <c r="F27" i="34"/>
  <c r="J27" i="34" s="1"/>
  <c r="F25" i="34"/>
  <c r="J25" i="34" s="1"/>
  <c r="F23" i="34"/>
  <c r="J23" i="34" s="1"/>
  <c r="F21" i="34"/>
  <c r="J21" i="34" s="1"/>
  <c r="F19" i="34"/>
  <c r="J19" i="34" s="1"/>
  <c r="F17" i="34"/>
  <c r="J17" i="34" s="1"/>
  <c r="F15" i="34"/>
  <c r="J15" i="34" s="1"/>
  <c r="F13" i="34"/>
  <c r="J13" i="34" s="1"/>
  <c r="E39" i="38"/>
  <c r="E23" i="38"/>
  <c r="D9" i="38"/>
  <c r="E9" i="38" s="1"/>
  <c r="D41" i="38"/>
  <c r="E41" i="38" s="1"/>
  <c r="D39" i="38"/>
  <c r="D37" i="38"/>
  <c r="E37" i="38" s="1"/>
  <c r="D35" i="38"/>
  <c r="E35" i="38" s="1"/>
  <c r="D33" i="38"/>
  <c r="E33" i="38" s="1"/>
  <c r="D31" i="38"/>
  <c r="E31" i="38" s="1"/>
  <c r="D29" i="38"/>
  <c r="E29" i="38" s="1"/>
  <c r="D27" i="38"/>
  <c r="E27" i="38" s="1"/>
  <c r="D25" i="38"/>
  <c r="E25" i="38" s="1"/>
  <c r="D23" i="38"/>
  <c r="D21" i="38"/>
  <c r="E21" i="38" s="1"/>
  <c r="D19" i="38"/>
  <c r="E19" i="38" s="1"/>
  <c r="D17" i="38"/>
  <c r="E17" i="38" s="1"/>
  <c r="D15" i="38"/>
  <c r="E15" i="38" s="1"/>
  <c r="D13" i="38"/>
  <c r="E13" i="38" s="1"/>
  <c r="D11" i="38"/>
  <c r="E11" i="38" s="1"/>
  <c r="E25" i="42"/>
  <c r="E9" i="42"/>
  <c r="D9" i="42"/>
  <c r="D37" i="42"/>
  <c r="E37" i="42" s="1"/>
  <c r="D39" i="42"/>
  <c r="E39" i="42" s="1"/>
  <c r="D41" i="42"/>
  <c r="E41" i="42" s="1"/>
  <c r="D35" i="42"/>
  <c r="E35" i="42" s="1"/>
  <c r="D33" i="42"/>
  <c r="E33" i="42" s="1"/>
  <c r="D31" i="42"/>
  <c r="E31" i="42" s="1"/>
  <c r="D29" i="42"/>
  <c r="E29" i="42" s="1"/>
  <c r="D27" i="42"/>
  <c r="E27" i="42" s="1"/>
  <c r="D25" i="42"/>
  <c r="D23" i="42"/>
  <c r="E23" i="42" s="1"/>
  <c r="D21" i="42"/>
  <c r="E21" i="42" s="1"/>
  <c r="D19" i="42"/>
  <c r="E19" i="42" s="1"/>
  <c r="D17" i="42"/>
  <c r="E17" i="42" s="1"/>
  <c r="D15" i="42"/>
  <c r="E15" i="42" s="1"/>
  <c r="D13" i="42"/>
  <c r="E13" i="42" s="1"/>
  <c r="D11" i="42"/>
  <c r="E11" i="42" s="1"/>
  <c r="E44" i="48" l="1"/>
  <c r="F9" i="48"/>
  <c r="F44" i="48" s="1"/>
  <c r="P21" i="34"/>
  <c r="E11" i="43"/>
  <c r="F11" i="43" s="1"/>
  <c r="E31" i="43"/>
  <c r="F31" i="43" s="1"/>
  <c r="E13" i="43"/>
  <c r="F13" i="43" s="1"/>
  <c r="E21" i="43"/>
  <c r="F21" i="43" s="1"/>
  <c r="E19" i="43"/>
  <c r="F19" i="43" s="1"/>
  <c r="G15" i="34"/>
  <c r="G23" i="34"/>
  <c r="G31" i="34"/>
  <c r="P37" i="34"/>
  <c r="P29" i="34"/>
  <c r="P13" i="34"/>
  <c r="G9" i="34"/>
  <c r="P35" i="34"/>
  <c r="P27" i="34"/>
  <c r="P19" i="34"/>
  <c r="O11" i="34"/>
  <c r="P11" i="34" s="1"/>
  <c r="G25" i="34"/>
  <c r="O9" i="34"/>
  <c r="P9" i="34" s="1"/>
  <c r="P25" i="34"/>
  <c r="P17" i="34"/>
  <c r="G19" i="34"/>
  <c r="G27" i="34"/>
  <c r="P31" i="34"/>
  <c r="P23" i="34"/>
  <c r="P15" i="34"/>
  <c r="G17" i="34"/>
  <c r="G33" i="34"/>
  <c r="P33" i="34"/>
  <c r="G13" i="34"/>
  <c r="G40" i="34" s="1"/>
  <c r="G21" i="34"/>
  <c r="G29" i="34"/>
  <c r="G37" i="34"/>
  <c r="E44" i="50"/>
  <c r="E44" i="49"/>
  <c r="E15" i="43"/>
  <c r="F15" i="43" s="1"/>
  <c r="E44" i="42"/>
  <c r="E13" i="47"/>
  <c r="F13" i="47" s="1"/>
  <c r="E19" i="47"/>
  <c r="F19" i="47" s="1"/>
  <c r="E23" i="47"/>
  <c r="F23" i="47" s="1"/>
  <c r="E27" i="47"/>
  <c r="F27" i="47" s="1"/>
  <c r="E31" i="47"/>
  <c r="F31" i="47" s="1"/>
  <c r="E35" i="47"/>
  <c r="F35" i="47" s="1"/>
  <c r="E39" i="47"/>
  <c r="F39" i="47" s="1"/>
  <c r="E15" i="47"/>
  <c r="F15" i="47" s="1"/>
  <c r="E17" i="47"/>
  <c r="F17" i="47" s="1"/>
  <c r="E21" i="47"/>
  <c r="F21" i="47" s="1"/>
  <c r="E25" i="47"/>
  <c r="F25" i="47" s="1"/>
  <c r="E29" i="47"/>
  <c r="F29" i="47" s="1"/>
  <c r="E33" i="47"/>
  <c r="F33" i="47" s="1"/>
  <c r="E37" i="47"/>
  <c r="F37" i="47" s="1"/>
  <c r="E41" i="47"/>
  <c r="F41" i="47" s="1"/>
  <c r="E37" i="43"/>
  <c r="F37" i="43" s="1"/>
  <c r="E35" i="43"/>
  <c r="F35" i="43" s="1"/>
  <c r="E33" i="43"/>
  <c r="F33" i="43" s="1"/>
  <c r="E17" i="43"/>
  <c r="F17" i="43" s="1"/>
  <c r="J40" i="34"/>
  <c r="P40" i="34" l="1"/>
  <c r="E44" i="43"/>
  <c r="F44" i="43"/>
  <c r="F44" i="47"/>
  <c r="E44" i="47"/>
  <c r="E44" i="38" l="1"/>
</calcChain>
</file>

<file path=xl/sharedStrings.xml><?xml version="1.0" encoding="utf-8"?>
<sst xmlns="http://schemas.openxmlformats.org/spreadsheetml/2006/main" count="942" uniqueCount="183">
  <si>
    <t>Poř.</t>
  </si>
  <si>
    <t>Staničení</t>
  </si>
  <si>
    <t>Kubatura</t>
  </si>
  <si>
    <t>čís.</t>
  </si>
  <si>
    <t>př. řezů</t>
  </si>
  <si>
    <t>řezu</t>
  </si>
  <si>
    <t>[km]</t>
  </si>
  <si>
    <r>
      <t>[ m</t>
    </r>
    <r>
      <rPr>
        <vertAlign val="superscript"/>
        <sz val="9"/>
        <rFont val="Arial CE"/>
        <family val="2"/>
        <charset val="238"/>
      </rPr>
      <t xml:space="preserve"> </t>
    </r>
    <r>
      <rPr>
        <sz val="9"/>
        <rFont val="Arial CE"/>
        <family val="2"/>
        <charset val="238"/>
      </rPr>
      <t>]</t>
    </r>
  </si>
  <si>
    <r>
      <t>[ m</t>
    </r>
    <r>
      <rPr>
        <vertAlign val="superscript"/>
        <sz val="9"/>
        <rFont val="Arial CE"/>
        <family val="2"/>
        <charset val="238"/>
      </rPr>
      <t xml:space="preserve">2 </t>
    </r>
    <r>
      <rPr>
        <sz val="9"/>
        <rFont val="Arial CE"/>
        <family val="2"/>
        <charset val="238"/>
      </rPr>
      <t>]</t>
    </r>
  </si>
  <si>
    <t>[ m ]</t>
  </si>
  <si>
    <r>
      <t>[ m</t>
    </r>
    <r>
      <rPr>
        <vertAlign val="superscript"/>
        <sz val="9"/>
        <rFont val="Arial CE"/>
        <family val="2"/>
        <charset val="238"/>
      </rPr>
      <t>3</t>
    </r>
    <r>
      <rPr>
        <sz val="9"/>
        <rFont val="Arial CE"/>
        <family val="2"/>
        <charset val="238"/>
      </rPr>
      <t xml:space="preserve"> ]</t>
    </r>
  </si>
  <si>
    <t>Plocha</t>
  </si>
  <si>
    <t>pláně</t>
  </si>
  <si>
    <r>
      <t>[ m</t>
    </r>
    <r>
      <rPr>
        <vertAlign val="superscript"/>
        <sz val="9"/>
        <rFont val="Arial CE"/>
        <family val="2"/>
        <charset val="238"/>
      </rPr>
      <t>2</t>
    </r>
    <r>
      <rPr>
        <sz val="9"/>
        <rFont val="Arial CE"/>
        <family val="2"/>
        <charset val="238"/>
      </rPr>
      <t xml:space="preserve"> ]</t>
    </r>
  </si>
  <si>
    <t>Vzdál.</t>
  </si>
  <si>
    <t>Plocha příč.</t>
  </si>
  <si>
    <t>řezů KL</t>
  </si>
  <si>
    <t>odkopávek</t>
  </si>
  <si>
    <t>objem odkopávek</t>
  </si>
  <si>
    <t>Šířka</t>
  </si>
  <si>
    <t>pláně v řezu</t>
  </si>
  <si>
    <t>plocha zemní pláně</t>
  </si>
  <si>
    <t>vrstvy</t>
  </si>
  <si>
    <t>m3</t>
  </si>
  <si>
    <t>t</t>
  </si>
  <si>
    <t>ks</t>
  </si>
  <si>
    <t>množství</t>
  </si>
  <si>
    <t>j.</t>
  </si>
  <si>
    <t>hmotnost</t>
  </si>
  <si>
    <t>položka</t>
  </si>
  <si>
    <t>popis</t>
  </si>
  <si>
    <t>výzisk</t>
  </si>
  <si>
    <t>ZÚ</t>
  </si>
  <si>
    <t>Objem odkopávek pro silnici</t>
  </si>
  <si>
    <t>KÚ</t>
  </si>
  <si>
    <t xml:space="preserve"> 1 : 2</t>
  </si>
  <si>
    <t xml:space="preserve"> </t>
  </si>
  <si>
    <t xml:space="preserve"> 1 : 3</t>
  </si>
  <si>
    <t>Objem drenážní rýhy:</t>
  </si>
  <si>
    <t>hloubka</t>
  </si>
  <si>
    <t>vlevo</t>
  </si>
  <si>
    <t>vpravo</t>
  </si>
  <si>
    <t xml:space="preserve">délka drenáže vpravo: </t>
  </si>
  <si>
    <t xml:space="preserve">délka drenáže vlevo: </t>
  </si>
  <si>
    <t>Plocha v příč.</t>
  </si>
  <si>
    <t>rýh</t>
  </si>
  <si>
    <t>"Trychtýř"</t>
  </si>
  <si>
    <t>trychtýře</t>
  </si>
  <si>
    <t>Plocha separační geotextilie:</t>
  </si>
  <si>
    <t>délka geotextilie v řezu</t>
  </si>
  <si>
    <t>trychtýř</t>
  </si>
  <si>
    <t>plocha geotextilie</t>
  </si>
  <si>
    <t>délka</t>
  </si>
  <si>
    <t>plocha</t>
  </si>
  <si>
    <t>v řezu</t>
  </si>
  <si>
    <t>vrstvy v řezu</t>
  </si>
  <si>
    <t>Šířka střednice</t>
  </si>
  <si>
    <t>Plocha a objem sanační vrstvy</t>
  </si>
  <si>
    <t>Plocha a objem podkladní vrstvy MZK</t>
  </si>
  <si>
    <r>
      <t>Plocha a objem ochranné vrstvy ŠD</t>
    </r>
    <r>
      <rPr>
        <b/>
        <vertAlign val="subscript"/>
        <sz val="10"/>
        <rFont val="Arial CE"/>
        <family val="2"/>
        <charset val="238"/>
      </rPr>
      <t>A</t>
    </r>
  </si>
  <si>
    <t>Plocha a objem podkladní vrstvy ACP 16+</t>
  </si>
  <si>
    <t>Plocha obrusné vrstvy ACO 11</t>
  </si>
  <si>
    <t>pro položku: 211971110, 693111460</t>
  </si>
  <si>
    <t>pro položku: 132151102</t>
  </si>
  <si>
    <t xml:space="preserve">vpravo (zářez): </t>
  </si>
  <si>
    <t>vlevo (násyp):</t>
  </si>
  <si>
    <t>deg</t>
  </si>
  <si>
    <t>rad</t>
  </si>
  <si>
    <t>půdorys</t>
  </si>
  <si>
    <t>pro položky: 181111122, 00572474</t>
  </si>
  <si>
    <t>tg</t>
  </si>
  <si>
    <t>sklon</t>
  </si>
  <si>
    <t>pro položku: 564952111</t>
  </si>
  <si>
    <t>pro položku: 564861111</t>
  </si>
  <si>
    <t>pro položku: 564661111</t>
  </si>
  <si>
    <t>pro položku: 565165121</t>
  </si>
  <si>
    <t>pro položku: 577134211</t>
  </si>
  <si>
    <t>Odkopávky a prokopávky nezapažené pro silnice a dálnice strojně v hornině třídy těžitelnosti I přes 500 do 1 000 m3</t>
  </si>
  <si>
    <t>Hloubení rýh šířky do 800 mm ručně zapažených i nezapažených, s urovnáním dna do předepsaného profilu a spádu v hornině třídy těžitelnosti I skupiny 1 a 2 nesoudržných</t>
  </si>
  <si>
    <t>Hloubení nezapažených rýh šířky do 800 mm strojně s urovnáním dna do předepsaného profilu a spádu v hornině třídy těžitelnosti I skupiny 1 a 2 přes 20 do 50 m3</t>
  </si>
  <si>
    <t>Zásyp sypaninou z jakékoliv horniny při překopech inženýrských sítí strojně objemu do 30 m3 s uložením výkopku ve vrstvách se zhutněním jam, šachet, rýh nebo kolem objektů v těchto vykopávkách</t>
  </si>
  <si>
    <t>spotřeba</t>
  </si>
  <si>
    <t>SO</t>
  </si>
  <si>
    <t>320.1</t>
  </si>
  <si>
    <t>obvod</t>
  </si>
  <si>
    <t>cm</t>
  </si>
  <si>
    <t>strom</t>
  </si>
  <si>
    <t>č.</t>
  </si>
  <si>
    <t>průměr</t>
  </si>
  <si>
    <t>mm</t>
  </si>
  <si>
    <t>100 až 300</t>
  </si>
  <si>
    <t>300 až 500</t>
  </si>
  <si>
    <t>Celkem</t>
  </si>
  <si>
    <t>odstranění stromů</t>
  </si>
  <si>
    <t>odstranění pařezů</t>
  </si>
  <si>
    <t>pro položky: 112101101, 11210102, 112251101, 112251102</t>
  </si>
  <si>
    <t>pro položky: 122252205</t>
  </si>
  <si>
    <t>Plocha v PŘ</t>
  </si>
  <si>
    <t>vpravo+vlevo</t>
  </si>
  <si>
    <t>dosypávek</t>
  </si>
  <si>
    <t>Zřízení zemních krajnic z hornin jakékoliv třídy  se zhutněním</t>
  </si>
  <si>
    <t>pro položky: 171152101</t>
  </si>
  <si>
    <t>Objem dosypávky násypového tělesa pod krajnicemi</t>
  </si>
  <si>
    <t>Uložení sypaniny do zhutněných násypů pro silnice, dálnice a letiště s rozprostřením sypaniny ve vrstvách, s hrubým urovnáním a uzavřením povrchu násypu z hornin soudržných</t>
  </si>
  <si>
    <t>CELKEM VÝZISK</t>
  </si>
  <si>
    <t>CELKEM SPOTŘEBA</t>
  </si>
  <si>
    <t>BILANCE (+ PŘEBYTEK, - NEDOSTATEK)</t>
  </si>
  <si>
    <t>320.2</t>
  </si>
  <si>
    <t>SO 320.1 BILANCE ODKOPÁVEK A VYKOPÁVEK</t>
  </si>
  <si>
    <t>SO 320.2 BILANCE ODKOPÁVEK A VYKOPÁVEK</t>
  </si>
  <si>
    <t>SO 320.3 BILANCE ODKOPÁVEK A VYKOPÁVEK</t>
  </si>
  <si>
    <t>320.3</t>
  </si>
  <si>
    <t>Odstranění podkladů nebo krytů strojně plochy jednotlivě do 50 m2 s přemístěním hmot na skládku na vzdálenost do 3 m nebo s naložením na dopravní prostředek z kameniva hrubého drceného, o tl. vrstvy přes 200 do 300 mminy, štěrkopísku) po rozebrání koleje nebo kolejového rozvětvení</t>
  </si>
  <si>
    <t>Zemina, kamenivo</t>
  </si>
  <si>
    <t>Beton</t>
  </si>
  <si>
    <t>Demolice konstrukcí objektů  těžkými mechanizačními prostředky konstrukcí ze železobetonu</t>
  </si>
  <si>
    <t>m</t>
  </si>
  <si>
    <t>Plocha zemní pláně ÚK</t>
  </si>
  <si>
    <t>pro položky: nebylo použito (subpláň se neupravuje)</t>
  </si>
  <si>
    <t>střednice ochranné vrstvy/objem vrstvy</t>
  </si>
  <si>
    <t>plocha střednice podkladní vrstvy</t>
  </si>
  <si>
    <t>plocha střednice ochranné vrstvy/objem</t>
  </si>
  <si>
    <t>plocha střednice obrusné vrstvy</t>
  </si>
  <si>
    <t>plocha střednice sanační vrstvy/objem</t>
  </si>
  <si>
    <t>Plocha líce svahů</t>
  </si>
  <si>
    <t>plocha líce celkem</t>
  </si>
  <si>
    <t>objem vykopávek</t>
  </si>
  <si>
    <t>objem</t>
  </si>
  <si>
    <t>Odstranění dřevin</t>
  </si>
  <si>
    <t>Náklady na odvoz odkopávek v SO 320.1 Příjezdná komunikace</t>
  </si>
  <si>
    <t>10</t>
  </si>
  <si>
    <t>122252205</t>
  </si>
  <si>
    <t>Odkopávky a prokopávky nezapažené pro silnice a dálnice v hornině třídy těžitelnosti I objem do 1000 m3 strojně</t>
  </si>
  <si>
    <t>jedn.</t>
  </si>
  <si>
    <t>počet jednotek</t>
  </si>
  <si>
    <t>cena celkem</t>
  </si>
  <si>
    <t>jednotková cena</t>
  </si>
  <si>
    <t>11</t>
  </si>
  <si>
    <t>132112112</t>
  </si>
  <si>
    <t>Hloubení rýh š do 800 mm v nesoudržných horninách třídy těžitelnosti I, skupiny 1 a 2 ručně</t>
  </si>
  <si>
    <t>132151102</t>
  </si>
  <si>
    <t>Hloubení rýh nezapažených  š do 800 mm v hornině třídy těžitelnosti I, skupiny 1 a 2 objem do 50 m3 strojně</t>
  </si>
  <si>
    <t>13</t>
  </si>
  <si>
    <t>162351103</t>
  </si>
  <si>
    <t>Vodorovné přemístění do 500 m výkopku/sypaniny z horniny třídy těžitelnosti I, skupiny 1 až 3</t>
  </si>
  <si>
    <t>15</t>
  </si>
  <si>
    <t>167151131</t>
  </si>
  <si>
    <t>Nakládání nebo překládání na loď nebo z lodi výkopku z horniny třídy těžitelnosti I, skupiny 1 až 3</t>
  </si>
  <si>
    <t>16</t>
  </si>
  <si>
    <t>171152101</t>
  </si>
  <si>
    <t>Uložení sypaniny z hornin soudržných do násypů zhutněných silnic a dálnic</t>
  </si>
  <si>
    <t>17</t>
  </si>
  <si>
    <t>174152101</t>
  </si>
  <si>
    <t>Zásyp jam, šachet a rýh do 30 m3 sypaninou se zhutněním při překopech inženýrských sítí</t>
  </si>
  <si>
    <t>Objem odkopávek a vykopávek:</t>
  </si>
  <si>
    <t>Objem zásypů, obsypů a násypů</t>
  </si>
  <si>
    <t>44</t>
  </si>
  <si>
    <t>569903311</t>
  </si>
  <si>
    <t>Zřízení zemních krajnic se zhutněním</t>
  </si>
  <si>
    <t>Přebytečný materiál:      8451,479-117,606 =</t>
  </si>
  <si>
    <t>14</t>
  </si>
  <si>
    <t>164303110</t>
  </si>
  <si>
    <t>Vodorovné přemístění výkopku po vodě Kolín - Borek s vyložením</t>
  </si>
  <si>
    <t>Vodorovné přemístění do 50 m výkopku/sypaniny z horniny třídy těžitelnosti I, skupiny 1 až 3</t>
  </si>
  <si>
    <t>nová</t>
  </si>
  <si>
    <t>Vodorovná doprava suti ze sypkých materiálů do 1 km</t>
  </si>
  <si>
    <t>Poplatek za uložení stavebního odpadu na recyklační skládce (skládkovné) zeminy a kamení zatříděného do Katalogu odpadů pod kódem 17 05 04</t>
  </si>
  <si>
    <t>Manipulace s odpadem</t>
  </si>
  <si>
    <t>Náklady na odvoz lodí (aktuálně v rozpočtu)</t>
  </si>
  <si>
    <t>Náklady na uložení na mezideponii (zemník) a později odvoz lodí</t>
  </si>
  <si>
    <t>Náklady na odvoz nákladními auty na skládku do Čáslavi</t>
  </si>
  <si>
    <t>Příplatek ZKD 1 km u vodorovné dopravy suti ze sypkých materiálů (23 km)</t>
  </si>
  <si>
    <t>Odkopávky a prokopávky nezapažené pro silnice a dálnice v hornině třídy těžitelnosti I objem do 100 m3 strojně v omezeném prostoru</t>
  </si>
  <si>
    <t>Hloubení rýh vedle kolejí šířky do 800 mm ručně zapažených i nezapažených, hloubky do 1,5 m objemu do 2 m3 v hornině třídy těžitelnosti I skupiny 1 a 2</t>
  </si>
  <si>
    <t>Odstranění kolejového lože s přehozením materiálu na vzdálenost do 3 m s naložením na dopravní prostředek z kameniva (drceného nebo štěrkopísku) po rozebrání koleje nebo kolejového rozvětvení</t>
  </si>
  <si>
    <t>Výplň mezi pražci a kolem jejich hlav a mezi podélnými prahy a podél jejich vnějších svislých stěn  v trati přímé, v oblouku nebo kolejovém rozvětvení z kameniva hrubého drceného se zhutněním</t>
  </si>
  <si>
    <t>Zásyp nástupišť mezi nástupištními zídkami nebo za nimi, se zhutněním, bez podkladní vrstvy z drti kamenné</t>
  </si>
  <si>
    <t>VRN</t>
  </si>
  <si>
    <t>Uložení sypaniny do zhutněných násypů pro silnice, dálnice a letiště s rozprostřením sypaniny ve vrstvách, s hrubým urovnáním a uzavřením povrchu násypu z hornin nesoudržných sypkých mimo aktivní zónu</t>
  </si>
  <si>
    <t>pro položku: 211971122, 69311068</t>
  </si>
  <si>
    <t>VRN BILANCE ODKOPÁVEK A VYKOPÁVEK (STAVENIŠTNÍ KOMUNIKACE S OBRATIŠTĚM)</t>
  </si>
  <si>
    <t>Použije se materiál z odkopávek SO 320.1</t>
  </si>
  <si>
    <t>Použije se materiál z odkopávek SO 320.1 - viz níže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</si>
</sst>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0"/>
      <name val="Arial CE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vertAlign val="superscript"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sz val="10"/>
      <name val="Arial"/>
      <family val="2"/>
      <charset val="238"/>
    </font>
    <font>
      <b/>
      <sz val="11"/>
      <name val="Arial CE"/>
      <family val="2"/>
      <charset val="238"/>
    </font>
    <font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9">
    <xf numFmtId="0" fontId="0" fillId="0" borderId="0" xfId="0"/>
    <xf numFmtId="164" fontId="1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2" fillId="0" borderId="5" xfId="0" quotePrefix="1" applyNumberFormat="1" applyFon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2" fillId="0" borderId="10" xfId="0" quotePrefix="1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0" fontId="4" fillId="0" borderId="0" xfId="0" applyNumberFormat="1" applyFont="1"/>
    <xf numFmtId="0" fontId="0" fillId="0" borderId="0" xfId="0" applyNumberFormat="1"/>
    <xf numFmtId="0" fontId="1" fillId="0" borderId="15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164" fontId="4" fillId="0" borderId="21" xfId="0" applyNumberFormat="1" applyFont="1" applyBorder="1" applyAlignment="1"/>
    <xf numFmtId="164" fontId="4" fillId="0" borderId="22" xfId="0" applyNumberFormat="1" applyFont="1" applyBorder="1" applyAlignment="1"/>
    <xf numFmtId="165" fontId="4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4" fillId="0" borderId="0" xfId="0" applyFont="1"/>
    <xf numFmtId="165" fontId="0" fillId="0" borderId="0" xfId="0" applyNumberFormat="1"/>
    <xf numFmtId="0" fontId="4" fillId="0" borderId="24" xfId="0" applyFont="1" applyBorder="1" applyAlignment="1">
      <alignment horizontal="center"/>
    </xf>
    <xf numFmtId="0" fontId="4" fillId="0" borderId="26" xfId="0" applyFont="1" applyBorder="1" applyAlignment="1">
      <alignment wrapText="1"/>
    </xf>
    <xf numFmtId="165" fontId="0" fillId="0" borderId="27" xfId="0" applyNumberFormat="1" applyBorder="1" applyAlignment="1">
      <alignment vertical="top"/>
    </xf>
    <xf numFmtId="165" fontId="5" fillId="0" borderId="28" xfId="0" applyNumberFormat="1" applyFont="1" applyBorder="1" applyAlignment="1">
      <alignment vertical="top"/>
    </xf>
    <xf numFmtId="165" fontId="0" fillId="0" borderId="28" xfId="0" applyNumberFormat="1" applyBorder="1" applyAlignment="1">
      <alignment vertical="top"/>
    </xf>
    <xf numFmtId="165" fontId="5" fillId="0" borderId="29" xfId="0" applyNumberFormat="1" applyFont="1" applyBorder="1" applyAlignment="1">
      <alignment vertical="top"/>
    </xf>
    <xf numFmtId="0" fontId="0" fillId="0" borderId="29" xfId="0" applyBorder="1" applyAlignment="1">
      <alignment vertical="top" wrapText="1"/>
    </xf>
    <xf numFmtId="0" fontId="5" fillId="0" borderId="29" xfId="0" applyFont="1" applyBorder="1" applyAlignment="1">
      <alignment vertical="top" wrapText="1"/>
    </xf>
    <xf numFmtId="0" fontId="4" fillId="0" borderId="0" xfId="0" applyNumberFormat="1" applyFont="1" applyFill="1"/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165" fontId="0" fillId="0" borderId="31" xfId="0" applyNumberFormat="1" applyBorder="1" applyAlignment="1">
      <alignment vertical="top"/>
    </xf>
    <xf numFmtId="165" fontId="5" fillId="0" borderId="33" xfId="0" applyNumberFormat="1" applyFont="1" applyBorder="1" applyAlignment="1">
      <alignment vertical="top"/>
    </xf>
    <xf numFmtId="165" fontId="0" fillId="0" borderId="33" xfId="0" applyNumberFormat="1" applyBorder="1" applyAlignment="1">
      <alignment vertical="top"/>
    </xf>
    <xf numFmtId="165" fontId="5" fillId="0" borderId="32" xfId="0" applyNumberFormat="1" applyFont="1" applyBorder="1" applyAlignment="1">
      <alignment vertical="top"/>
    </xf>
    <xf numFmtId="0" fontId="0" fillId="0" borderId="0" xfId="0" applyNumberFormat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4" fontId="0" fillId="0" borderId="0" xfId="0" applyNumberFormat="1"/>
    <xf numFmtId="4" fontId="1" fillId="0" borderId="15" xfId="0" applyNumberFormat="1" applyFont="1" applyBorder="1" applyAlignment="1">
      <alignment horizontal="center"/>
    </xf>
    <xf numFmtId="4" fontId="1" fillId="0" borderId="13" xfId="0" applyNumberFormat="1" applyFont="1" applyBorder="1" applyAlignment="1">
      <alignment horizontal="center"/>
    </xf>
    <xf numFmtId="4" fontId="2" fillId="0" borderId="10" xfId="0" quotePrefix="1" applyNumberFormat="1" applyFont="1" applyBorder="1" applyAlignment="1">
      <alignment horizontal="center"/>
    </xf>
    <xf numFmtId="4" fontId="4" fillId="0" borderId="22" xfId="0" applyNumberFormat="1" applyFont="1" applyBorder="1" applyAlignment="1"/>
    <xf numFmtId="0" fontId="5" fillId="0" borderId="0" xfId="0" applyFont="1"/>
    <xf numFmtId="164" fontId="1" fillId="0" borderId="16" xfId="0" applyNumberFormat="1" applyFont="1" applyBorder="1" applyAlignment="1">
      <alignment horizontal="center"/>
    </xf>
    <xf numFmtId="164" fontId="2" fillId="0" borderId="30" xfId="0" applyNumberFormat="1" applyFont="1" applyBorder="1" applyAlignment="1">
      <alignment horizontal="center"/>
    </xf>
    <xf numFmtId="164" fontId="1" fillId="0" borderId="34" xfId="0" applyNumberFormat="1" applyFont="1" applyBorder="1" applyAlignment="1">
      <alignment horizontal="center"/>
    </xf>
    <xf numFmtId="164" fontId="0" fillId="0" borderId="0" xfId="0" applyNumberFormat="1"/>
    <xf numFmtId="164" fontId="2" fillId="0" borderId="20" xfId="0" quotePrefix="1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center"/>
    </xf>
    <xf numFmtId="164" fontId="0" fillId="2" borderId="19" xfId="0" applyNumberFormat="1" applyFill="1" applyBorder="1" applyAlignment="1">
      <alignment horizontal="center"/>
    </xf>
    <xf numFmtId="164" fontId="4" fillId="0" borderId="18" xfId="0" applyNumberFormat="1" applyFont="1" applyBorder="1" applyAlignment="1">
      <alignment horizontal="center"/>
    </xf>
    <xf numFmtId="164" fontId="4" fillId="0" borderId="20" xfId="0" applyNumberFormat="1" applyFon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0" fontId="5" fillId="0" borderId="15" xfId="0" applyNumberFormat="1" applyFon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0" fillId="0" borderId="36" xfId="0" applyNumberForma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0" fillId="0" borderId="5" xfId="0" applyBorder="1" applyAlignment="1">
      <alignment vertical="top" wrapText="1"/>
    </xf>
    <xf numFmtId="165" fontId="0" fillId="0" borderId="30" xfId="0" applyNumberFormat="1" applyBorder="1" applyAlignment="1">
      <alignment vertical="top"/>
    </xf>
    <xf numFmtId="165" fontId="5" fillId="0" borderId="2" xfId="0" applyNumberFormat="1" applyFont="1" applyBorder="1" applyAlignment="1">
      <alignment vertical="top"/>
    </xf>
    <xf numFmtId="165" fontId="5" fillId="0" borderId="5" xfId="0" applyNumberFormat="1" applyFont="1" applyBorder="1" applyAlignment="1">
      <alignment vertical="top"/>
    </xf>
    <xf numFmtId="0" fontId="0" fillId="0" borderId="0" xfId="0" applyBorder="1" applyAlignment="1">
      <alignment vertical="top" wrapText="1"/>
    </xf>
    <xf numFmtId="165" fontId="0" fillId="0" borderId="0" xfId="0" applyNumberFormat="1" applyBorder="1" applyAlignment="1">
      <alignment vertical="top"/>
    </xf>
    <xf numFmtId="165" fontId="5" fillId="0" borderId="0" xfId="0" applyNumberFormat="1" applyFont="1" applyBorder="1" applyAlignment="1">
      <alignment vertical="top"/>
    </xf>
    <xf numFmtId="0" fontId="5" fillId="0" borderId="0" xfId="0" applyNumberFormat="1" applyFont="1" applyFill="1" applyBorder="1" applyAlignment="1">
      <alignment horizontal="center" vertical="top" wrapText="1"/>
    </xf>
    <xf numFmtId="165" fontId="5" fillId="0" borderId="0" xfId="0" applyNumberFormat="1" applyFont="1" applyFill="1" applyBorder="1" applyAlignment="1">
      <alignment horizontal="right" vertical="top"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27" xfId="0" applyBorder="1" applyAlignment="1">
      <alignment horizontal="center" vertical="top"/>
    </xf>
    <xf numFmtId="0" fontId="5" fillId="0" borderId="29" xfId="0" applyFont="1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27" xfId="0" applyBorder="1"/>
    <xf numFmtId="0" fontId="4" fillId="0" borderId="28" xfId="0" applyFont="1" applyBorder="1"/>
    <xf numFmtId="0" fontId="4" fillId="0" borderId="29" xfId="0" applyFont="1" applyBorder="1"/>
    <xf numFmtId="0" fontId="4" fillId="0" borderId="27" xfId="0" applyFont="1" applyBorder="1" applyAlignment="1">
      <alignment horizontal="center"/>
    </xf>
    <xf numFmtId="1" fontId="0" fillId="0" borderId="27" xfId="0" applyNumberFormat="1" applyBorder="1"/>
    <xf numFmtId="1" fontId="0" fillId="0" borderId="38" xfId="0" applyNumberFormat="1" applyBorder="1"/>
    <xf numFmtId="0" fontId="0" fillId="0" borderId="24" xfId="0" applyBorder="1"/>
    <xf numFmtId="1" fontId="0" fillId="0" borderId="37" xfId="0" applyNumberFormat="1" applyBorder="1"/>
    <xf numFmtId="0" fontId="4" fillId="0" borderId="3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1" fontId="7" fillId="0" borderId="29" xfId="0" applyNumberFormat="1" applyFont="1" applyBorder="1" applyAlignment="1">
      <alignment horizontal="center" vertical="center" wrapText="1"/>
    </xf>
    <xf numFmtId="0" fontId="0" fillId="0" borderId="37" xfId="0" applyBorder="1"/>
    <xf numFmtId="1" fontId="7" fillId="0" borderId="14" xfId="0" applyNumberFormat="1" applyFont="1" applyBorder="1" applyAlignment="1">
      <alignment horizontal="center" vertical="center" wrapText="1"/>
    </xf>
    <xf numFmtId="0" fontId="0" fillId="0" borderId="38" xfId="0" applyBorder="1"/>
    <xf numFmtId="1" fontId="7" fillId="0" borderId="39" xfId="0" applyNumberFormat="1" applyFon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1" fontId="0" fillId="0" borderId="29" xfId="0" applyNumberFormat="1" applyBorder="1" applyAlignment="1">
      <alignment horizontal="center"/>
    </xf>
    <xf numFmtId="1" fontId="0" fillId="0" borderId="40" xfId="0" applyNumberFormat="1" applyBorder="1" applyAlignment="1">
      <alignment horizontal="center"/>
    </xf>
    <xf numFmtId="1" fontId="0" fillId="0" borderId="39" xfId="0" applyNumberForma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165" fontId="0" fillId="0" borderId="2" xfId="0" applyNumberFormat="1" applyBorder="1" applyAlignment="1">
      <alignment vertical="top"/>
    </xf>
    <xf numFmtId="0" fontId="4" fillId="0" borderId="22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165" fontId="4" fillId="0" borderId="30" xfId="0" applyNumberFormat="1" applyFont="1" applyBorder="1" applyAlignment="1">
      <alignment vertical="top"/>
    </xf>
    <xf numFmtId="165" fontId="4" fillId="0" borderId="2" xfId="0" applyNumberFormat="1" applyFont="1" applyBorder="1" applyAlignment="1">
      <alignment vertical="top"/>
    </xf>
    <xf numFmtId="165" fontId="4" fillId="0" borderId="5" xfId="0" applyNumberFormat="1" applyFont="1" applyBorder="1" applyAlignment="1">
      <alignment vertical="top"/>
    </xf>
    <xf numFmtId="0" fontId="4" fillId="0" borderId="21" xfId="0" applyFont="1" applyBorder="1" applyAlignment="1">
      <alignment horizontal="left" vertical="top"/>
    </xf>
    <xf numFmtId="0" fontId="4" fillId="0" borderId="46" xfId="0" applyFont="1" applyBorder="1" applyAlignment="1">
      <alignment horizontal="left" vertical="top"/>
    </xf>
    <xf numFmtId="0" fontId="4" fillId="0" borderId="43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165" fontId="4" fillId="0" borderId="11" xfId="0" applyNumberFormat="1" applyFont="1" applyBorder="1" applyAlignment="1">
      <alignment vertical="top"/>
    </xf>
    <xf numFmtId="165" fontId="4" fillId="0" borderId="45" xfId="0" applyNumberFormat="1" applyFont="1" applyBorder="1" applyAlignment="1">
      <alignment vertical="top"/>
    </xf>
    <xf numFmtId="165" fontId="4" fillId="0" borderId="44" xfId="0" applyNumberFormat="1" applyFont="1" applyBorder="1" applyAlignment="1">
      <alignment vertical="top"/>
    </xf>
    <xf numFmtId="0" fontId="0" fillId="0" borderId="24" xfId="0" applyBorder="1" applyAlignment="1">
      <alignment horizontal="center" vertical="top"/>
    </xf>
    <xf numFmtId="0" fontId="0" fillId="0" borderId="26" xfId="0" applyBorder="1" applyAlignment="1">
      <alignment horizontal="center" vertical="top" wrapText="1"/>
    </xf>
    <xf numFmtId="0" fontId="0" fillId="0" borderId="26" xfId="0" applyBorder="1" applyAlignment="1">
      <alignment vertical="top" wrapText="1"/>
    </xf>
    <xf numFmtId="165" fontId="0" fillId="0" borderId="24" xfId="0" applyNumberFormat="1" applyBorder="1" applyAlignment="1">
      <alignment vertical="top"/>
    </xf>
    <xf numFmtId="165" fontId="5" fillId="0" borderId="25" xfId="0" applyNumberFormat="1" applyFont="1" applyBorder="1" applyAlignment="1">
      <alignment vertical="top"/>
    </xf>
    <xf numFmtId="165" fontId="0" fillId="0" borderId="25" xfId="0" applyNumberFormat="1" applyBorder="1" applyAlignment="1">
      <alignment vertical="top"/>
    </xf>
    <xf numFmtId="165" fontId="5" fillId="0" borderId="26" xfId="0" applyNumberFormat="1" applyFont="1" applyBorder="1" applyAlignment="1">
      <alignment vertical="top"/>
    </xf>
    <xf numFmtId="0" fontId="0" fillId="0" borderId="31" xfId="0" applyBorder="1" applyAlignment="1">
      <alignment horizontal="center" vertical="top"/>
    </xf>
    <xf numFmtId="0" fontId="0" fillId="0" borderId="32" xfId="0" applyBorder="1" applyAlignment="1">
      <alignment horizontal="center" vertical="top" wrapText="1"/>
    </xf>
    <xf numFmtId="0" fontId="0" fillId="0" borderId="32" xfId="0" applyBorder="1" applyAlignment="1">
      <alignment vertical="top" wrapText="1"/>
    </xf>
    <xf numFmtId="0" fontId="5" fillId="0" borderId="24" xfId="0" applyFont="1" applyBorder="1" applyAlignment="1">
      <alignment horizontal="center" vertical="top"/>
    </xf>
    <xf numFmtId="0" fontId="5" fillId="0" borderId="26" xfId="0" applyFont="1" applyBorder="1" applyAlignment="1">
      <alignment vertical="top" wrapText="1"/>
    </xf>
    <xf numFmtId="0" fontId="8" fillId="0" borderId="0" xfId="0" applyFont="1"/>
    <xf numFmtId="0" fontId="4" fillId="0" borderId="33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164" fontId="2" fillId="0" borderId="40" xfId="0" quotePrefix="1" applyNumberFormat="1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164" fontId="2" fillId="0" borderId="39" xfId="0" quotePrefix="1" applyNumberFormat="1" applyFont="1" applyBorder="1" applyAlignment="1">
      <alignment horizontal="center"/>
    </xf>
    <xf numFmtId="0" fontId="4" fillId="0" borderId="31" xfId="0" applyNumberFormat="1" applyFont="1" applyBorder="1"/>
    <xf numFmtId="20" fontId="4" fillId="0" borderId="33" xfId="0" applyNumberFormat="1" applyFont="1" applyBorder="1" applyAlignment="1">
      <alignment horizontal="center"/>
    </xf>
    <xf numFmtId="164" fontId="4" fillId="0" borderId="33" xfId="0" applyNumberFormat="1" applyFont="1" applyBorder="1"/>
    <xf numFmtId="164" fontId="5" fillId="0" borderId="33" xfId="0" applyNumberFormat="1" applyFont="1" applyBorder="1" applyAlignment="1">
      <alignment horizontal="center"/>
    </xf>
    <xf numFmtId="164" fontId="5" fillId="0" borderId="33" xfId="0" applyNumberFormat="1" applyFont="1" applyBorder="1"/>
    <xf numFmtId="164" fontId="4" fillId="0" borderId="32" xfId="0" applyNumberFormat="1" applyFont="1" applyBorder="1"/>
    <xf numFmtId="0" fontId="4" fillId="0" borderId="30" xfId="0" applyNumberFormat="1" applyFont="1" applyBorder="1"/>
    <xf numFmtId="20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/>
    <xf numFmtId="164" fontId="5" fillId="0" borderId="2" xfId="0" applyNumberFormat="1" applyFont="1" applyBorder="1" applyAlignment="1">
      <alignment horizontal="center"/>
    </xf>
    <xf numFmtId="164" fontId="5" fillId="0" borderId="2" xfId="0" applyNumberFormat="1" applyFont="1" applyBorder="1"/>
    <xf numFmtId="164" fontId="4" fillId="0" borderId="5" xfId="0" applyNumberFormat="1" applyFont="1" applyBorder="1"/>
    <xf numFmtId="0" fontId="4" fillId="0" borderId="21" xfId="0" applyNumberFormat="1" applyFont="1" applyBorder="1"/>
    <xf numFmtId="0" fontId="0" fillId="0" borderId="22" xfId="0" applyBorder="1"/>
    <xf numFmtId="164" fontId="4" fillId="0" borderId="26" xfId="0" applyNumberFormat="1" applyFont="1" applyBorder="1"/>
    <xf numFmtId="164" fontId="4" fillId="0" borderId="34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44" xfId="0" applyNumberFormat="1" applyFont="1" applyBorder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center"/>
    </xf>
    <xf numFmtId="164" fontId="2" fillId="0" borderId="17" xfId="0" quotePrefix="1" applyNumberFormat="1" applyFont="1" applyBorder="1" applyAlignment="1">
      <alignment horizontal="center"/>
    </xf>
    <xf numFmtId="164" fontId="1" fillId="0" borderId="48" xfId="0" applyNumberFormat="1" applyFont="1" applyBorder="1" applyAlignment="1">
      <alignment horizontal="center"/>
    </xf>
    <xf numFmtId="164" fontId="2" fillId="0" borderId="34" xfId="0" applyNumberFormat="1" applyFont="1" applyBorder="1" applyAlignment="1">
      <alignment horizontal="center"/>
    </xf>
    <xf numFmtId="164" fontId="2" fillId="0" borderId="34" xfId="0" quotePrefix="1" applyNumberFormat="1" applyFont="1" applyBorder="1" applyAlignment="1">
      <alignment horizontal="center"/>
    </xf>
    <xf numFmtId="164" fontId="1" fillId="0" borderId="49" xfId="0" applyNumberFormat="1" applyFont="1" applyBorder="1" applyAlignment="1">
      <alignment horizontal="center"/>
    </xf>
    <xf numFmtId="164" fontId="2" fillId="0" borderId="50" xfId="0" applyNumberFormat="1" applyFont="1" applyBorder="1" applyAlignment="1">
      <alignment horizontal="center"/>
    </xf>
    <xf numFmtId="164" fontId="1" fillId="0" borderId="47" xfId="0" applyNumberFormat="1" applyFont="1" applyBorder="1" applyAlignment="1">
      <alignment horizontal="center"/>
    </xf>
    <xf numFmtId="164" fontId="2" fillId="0" borderId="19" xfId="0" quotePrefix="1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164" fontId="4" fillId="0" borderId="31" xfId="0" applyNumberFormat="1" applyFont="1" applyBorder="1" applyAlignment="1">
      <alignment horizontal="center"/>
    </xf>
    <xf numFmtId="164" fontId="4" fillId="0" borderId="32" xfId="0" applyNumberFormat="1" applyFont="1" applyBorder="1" applyAlignment="1">
      <alignment horizontal="center"/>
    </xf>
    <xf numFmtId="164" fontId="4" fillId="0" borderId="30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2" fillId="0" borderId="11" xfId="0" quotePrefix="1" applyNumberFormat="1" applyFont="1" applyBorder="1" applyAlignment="1">
      <alignment horizontal="center"/>
    </xf>
    <xf numFmtId="164" fontId="2" fillId="0" borderId="44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9" fillId="0" borderId="27" xfId="0" applyFont="1" applyBorder="1" applyAlignment="1" applyProtection="1">
      <alignment horizontal="center" vertical="center"/>
      <protection locked="0"/>
    </xf>
    <xf numFmtId="49" fontId="9" fillId="0" borderId="28" xfId="0" applyNumberFormat="1" applyFont="1" applyBorder="1" applyAlignment="1" applyProtection="1">
      <alignment horizontal="left" vertical="center"/>
      <protection locked="0"/>
    </xf>
    <xf numFmtId="0" fontId="9" fillId="0" borderId="28" xfId="0" applyFont="1" applyBorder="1" applyAlignment="1" applyProtection="1">
      <alignment horizontal="left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165" fontId="9" fillId="0" borderId="28" xfId="0" applyNumberFormat="1" applyFont="1" applyBorder="1" applyAlignment="1" applyProtection="1">
      <alignment vertical="center"/>
      <protection locked="0"/>
    </xf>
    <xf numFmtId="4" fontId="9" fillId="0" borderId="28" xfId="0" applyNumberFormat="1" applyFont="1" applyBorder="1" applyAlignment="1" applyProtection="1">
      <alignment vertical="center"/>
      <protection locked="0"/>
    </xf>
    <xf numFmtId="4" fontId="9" fillId="0" borderId="29" xfId="0" applyNumberFormat="1" applyFont="1" applyBorder="1" applyAlignment="1" applyProtection="1">
      <alignment vertical="center"/>
      <protection locked="0"/>
    </xf>
    <xf numFmtId="49" fontId="9" fillId="0" borderId="28" xfId="0" applyNumberFormat="1" applyFont="1" applyBorder="1" applyAlignment="1" applyProtection="1">
      <alignment horizontal="left" vertical="center" wrapText="1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Border="1" applyAlignment="1" applyProtection="1">
      <alignment vertical="center"/>
      <protection locked="0"/>
    </xf>
    <xf numFmtId="4" fontId="9" fillId="0" borderId="2" xfId="0" applyNumberFormat="1" applyFont="1" applyBorder="1" applyAlignment="1" applyProtection="1">
      <alignment vertical="center"/>
      <protection locked="0"/>
    </xf>
    <xf numFmtId="4" fontId="9" fillId="0" borderId="5" xfId="0" applyNumberFormat="1" applyFont="1" applyBorder="1" applyAlignment="1" applyProtection="1">
      <alignment vertical="center"/>
      <protection locked="0"/>
    </xf>
    <xf numFmtId="0" fontId="9" fillId="0" borderId="37" xfId="0" applyFont="1" applyBorder="1" applyAlignment="1" applyProtection="1">
      <alignment horizontal="center" vertical="center"/>
      <protection locked="0"/>
    </xf>
    <xf numFmtId="49" fontId="9" fillId="0" borderId="4" xfId="0" applyNumberFormat="1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165" fontId="9" fillId="0" borderId="4" xfId="0" applyNumberFormat="1" applyFont="1" applyBorder="1" applyAlignment="1" applyProtection="1">
      <alignment vertical="center"/>
      <protection locked="0"/>
    </xf>
    <xf numFmtId="4" fontId="9" fillId="0" borderId="4" xfId="0" applyNumberFormat="1" applyFont="1" applyBorder="1" applyAlignment="1" applyProtection="1">
      <alignment vertical="center"/>
      <protection locked="0"/>
    </xf>
    <xf numFmtId="4" fontId="9" fillId="0" borderId="14" xfId="0" applyNumberFormat="1" applyFont="1" applyBorder="1" applyAlignment="1" applyProtection="1">
      <alignment vertical="center"/>
      <protection locked="0"/>
    </xf>
    <xf numFmtId="0" fontId="4" fillId="0" borderId="24" xfId="0" applyFont="1" applyBorder="1"/>
    <xf numFmtId="0" fontId="4" fillId="0" borderId="25" xfId="0" applyFont="1" applyBorder="1"/>
    <xf numFmtId="0" fontId="4" fillId="0" borderId="25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9" fillId="0" borderId="0" xfId="0" applyFont="1" applyBorder="1" applyAlignment="1" applyProtection="1">
      <alignment horizontal="center" vertical="center"/>
      <protection locked="0"/>
    </xf>
    <xf numFmtId="49" fontId="9" fillId="0" borderId="0" xfId="0" applyNumberFormat="1" applyFont="1" applyBorder="1" applyAlignment="1" applyProtection="1">
      <alignment horizontal="left" vertical="center" wrapText="1"/>
      <protection locked="0"/>
    </xf>
    <xf numFmtId="0" fontId="9" fillId="0" borderId="0" xfId="0" applyFont="1" applyBorder="1" applyAlignment="1" applyProtection="1">
      <alignment horizontal="left"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165" fontId="9" fillId="0" borderId="0" xfId="0" applyNumberFormat="1" applyFont="1" applyBorder="1" applyAlignment="1" applyProtection="1">
      <alignment vertical="center"/>
      <protection locked="0"/>
    </xf>
    <xf numFmtId="4" fontId="9" fillId="0" borderId="0" xfId="0" applyNumberFormat="1" applyFont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horizontal="left" vertical="center"/>
      <protection locked="0"/>
    </xf>
    <xf numFmtId="0" fontId="9" fillId="0" borderId="25" xfId="0" applyFont="1" applyBorder="1" applyAlignment="1" applyProtection="1">
      <alignment horizontal="center" vertical="center" wrapText="1"/>
      <protection locked="0"/>
    </xf>
    <xf numFmtId="165" fontId="9" fillId="0" borderId="26" xfId="0" applyNumberFormat="1" applyFont="1" applyBorder="1" applyAlignment="1" applyProtection="1">
      <alignment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49" fontId="9" fillId="0" borderId="33" xfId="0" applyNumberFormat="1" applyFont="1" applyBorder="1" applyAlignment="1" applyProtection="1">
      <alignment horizontal="left" vertical="center" wrapText="1"/>
      <protection locked="0"/>
    </xf>
    <xf numFmtId="0" fontId="9" fillId="0" borderId="33" xfId="0" applyFont="1" applyBorder="1" applyAlignment="1" applyProtection="1">
      <alignment horizontal="left" vertical="center" wrapText="1"/>
      <protection locked="0"/>
    </xf>
    <xf numFmtId="0" fontId="9" fillId="0" borderId="33" xfId="0" applyFont="1" applyBorder="1" applyAlignment="1" applyProtection="1">
      <alignment horizontal="center" vertical="center" wrapText="1"/>
      <protection locked="0"/>
    </xf>
    <xf numFmtId="165" fontId="9" fillId="0" borderId="33" xfId="0" applyNumberFormat="1" applyFont="1" applyBorder="1" applyAlignment="1" applyProtection="1">
      <alignment vertical="center"/>
      <protection locked="0"/>
    </xf>
    <xf numFmtId="4" fontId="9" fillId="0" borderId="33" xfId="0" applyNumberFormat="1" applyFont="1" applyBorder="1" applyAlignment="1" applyProtection="1">
      <alignment vertical="center"/>
      <protection locked="0"/>
    </xf>
    <xf numFmtId="4" fontId="9" fillId="0" borderId="32" xfId="0" applyNumberFormat="1" applyFont="1" applyBorder="1" applyAlignment="1" applyProtection="1">
      <alignment vertical="center"/>
      <protection locked="0"/>
    </xf>
    <xf numFmtId="165" fontId="4" fillId="0" borderId="0" xfId="0" applyNumberFormat="1" applyFont="1"/>
    <xf numFmtId="0" fontId="1" fillId="0" borderId="0" xfId="0" applyFont="1" applyBorder="1" applyAlignment="1" applyProtection="1">
      <alignment horizontal="center" vertical="center" wrapText="1"/>
      <protection locked="0"/>
    </xf>
    <xf numFmtId="49" fontId="9" fillId="0" borderId="33" xfId="0" applyNumberFormat="1" applyFont="1" applyBorder="1" applyAlignment="1" applyProtection="1">
      <alignment horizontal="left" vertical="center"/>
      <protection locked="0"/>
    </xf>
    <xf numFmtId="49" fontId="9" fillId="0" borderId="2" xfId="0" applyNumberFormat="1" applyFont="1" applyBorder="1" applyAlignment="1" applyProtection="1">
      <alignment horizontal="left" vertical="center"/>
      <protection locked="0"/>
    </xf>
    <xf numFmtId="49" fontId="9" fillId="0" borderId="0" xfId="0" applyNumberFormat="1" applyFont="1" applyBorder="1" applyAlignment="1" applyProtection="1">
      <alignment horizontal="left" vertical="center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165" fontId="1" fillId="0" borderId="22" xfId="0" applyNumberFormat="1" applyFont="1" applyBorder="1" applyAlignment="1" applyProtection="1">
      <alignment vertical="center"/>
      <protection locked="0"/>
    </xf>
    <xf numFmtId="4" fontId="1" fillId="0" borderId="22" xfId="0" applyNumberFormat="1" applyFont="1" applyBorder="1" applyAlignment="1" applyProtection="1">
      <alignment vertical="center"/>
      <protection locked="0"/>
    </xf>
    <xf numFmtId="4" fontId="1" fillId="0" borderId="12" xfId="0" applyNumberFormat="1" applyFont="1" applyBorder="1" applyAlignment="1" applyProtection="1">
      <alignment vertical="center"/>
      <protection locked="0"/>
    </xf>
    <xf numFmtId="4" fontId="2" fillId="0" borderId="0" xfId="0" applyNumberFormat="1" applyFont="1"/>
    <xf numFmtId="0" fontId="2" fillId="0" borderId="28" xfId="0" applyFont="1" applyBorder="1" applyAlignment="1" applyProtection="1">
      <alignment horizontal="left" vertical="center" wrapText="1"/>
      <protection locked="0"/>
    </xf>
    <xf numFmtId="0" fontId="0" fillId="0" borderId="31" xfId="0" applyBorder="1" applyAlignment="1">
      <alignment horizontal="center" vertical="top" wrapText="1"/>
    </xf>
    <xf numFmtId="0" fontId="5" fillId="0" borderId="32" xfId="0" applyFont="1" applyBorder="1" applyAlignment="1">
      <alignment vertical="top" wrapText="1"/>
    </xf>
    <xf numFmtId="0" fontId="0" fillId="0" borderId="27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35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5" fillId="0" borderId="35" xfId="0" applyFont="1" applyBorder="1" applyAlignment="1">
      <alignment horizontal="center" vertical="top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0" xfId="0" applyFont="1" applyFill="1"/>
    <xf numFmtId="165" fontId="4" fillId="0" borderId="0" xfId="0" applyNumberFormat="1" applyFont="1" applyBorder="1" applyAlignment="1">
      <alignment vertical="top"/>
    </xf>
    <xf numFmtId="0" fontId="0" fillId="0" borderId="38" xfId="0" applyBorder="1" applyAlignment="1">
      <alignment horizontal="center" vertical="top"/>
    </xf>
    <xf numFmtId="0" fontId="5" fillId="0" borderId="39" xfId="0" applyFont="1" applyBorder="1" applyAlignment="1">
      <alignment horizontal="center" vertical="top" wrapText="1"/>
    </xf>
    <xf numFmtId="0" fontId="5" fillId="0" borderId="39" xfId="0" applyFont="1" applyBorder="1" applyAlignment="1">
      <alignment vertical="top" wrapText="1"/>
    </xf>
    <xf numFmtId="165" fontId="0" fillId="0" borderId="36" xfId="0" applyNumberFormat="1" applyBorder="1" applyAlignment="1">
      <alignment vertical="top"/>
    </xf>
    <xf numFmtId="165" fontId="5" fillId="0" borderId="52" xfId="0" applyNumberFormat="1" applyFont="1" applyBorder="1" applyAlignment="1">
      <alignment vertical="top"/>
    </xf>
    <xf numFmtId="165" fontId="0" fillId="0" borderId="52" xfId="0" applyNumberFormat="1" applyBorder="1" applyAlignment="1">
      <alignment vertical="top"/>
    </xf>
    <xf numFmtId="165" fontId="5" fillId="0" borderId="48" xfId="0" applyNumberFormat="1" applyFont="1" applyBorder="1" applyAlignment="1">
      <alignment vertical="top"/>
    </xf>
    <xf numFmtId="165" fontId="4" fillId="0" borderId="24" xfId="0" applyNumberFormat="1" applyFont="1" applyBorder="1" applyAlignment="1">
      <alignment vertical="top"/>
    </xf>
    <xf numFmtId="165" fontId="4" fillId="0" borderId="25" xfId="0" applyNumberFormat="1" applyFont="1" applyBorder="1" applyAlignment="1">
      <alignment vertical="top"/>
    </xf>
    <xf numFmtId="165" fontId="4" fillId="0" borderId="26" xfId="0" applyNumberFormat="1" applyFont="1" applyBorder="1" applyAlignment="1">
      <alignment vertical="top"/>
    </xf>
    <xf numFmtId="0" fontId="5" fillId="0" borderId="30" xfId="0" applyFont="1" applyBorder="1" applyAlignment="1">
      <alignment horizontal="center" vertical="top"/>
    </xf>
    <xf numFmtId="164" fontId="1" fillId="0" borderId="35" xfId="0" applyNumberFormat="1" applyFont="1" applyBorder="1" applyAlignment="1">
      <alignment horizontal="center"/>
    </xf>
    <xf numFmtId="164" fontId="1" fillId="0" borderId="23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5" fillId="0" borderId="35" xfId="0" applyFont="1" applyBorder="1" applyAlignment="1">
      <alignment horizontal="center" vertical="top"/>
    </xf>
    <xf numFmtId="0" fontId="5" fillId="0" borderId="51" xfId="0" applyFont="1" applyBorder="1" applyAlignment="1">
      <alignment horizontal="center" vertical="top"/>
    </xf>
    <xf numFmtId="0" fontId="5" fillId="0" borderId="46" xfId="0" applyFont="1" applyBorder="1" applyAlignment="1">
      <alignment horizontal="center" vertical="top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workbookViewId="0">
      <selection activeCell="C7" sqref="C7"/>
    </sheetView>
  </sheetViews>
  <sheetFormatPr defaultRowHeight="12.75" x14ac:dyDescent="0.2"/>
  <cols>
    <col min="1" max="1" width="6.85546875" style="20" customWidth="1"/>
    <col min="2" max="2" width="8.5703125" bestFit="1" customWidth="1"/>
    <col min="3" max="3" width="12.85546875" bestFit="1" customWidth="1"/>
    <col min="5" max="5" width="10.140625" bestFit="1" customWidth="1"/>
  </cols>
  <sheetData>
    <row r="1" spans="1:5" x14ac:dyDescent="0.2">
      <c r="A1" s="38" t="s">
        <v>96</v>
      </c>
    </row>
    <row r="3" spans="1:5" x14ac:dyDescent="0.2">
      <c r="A3" s="19" t="s">
        <v>33</v>
      </c>
    </row>
    <row r="4" spans="1:5" ht="13.5" thickBot="1" x14ac:dyDescent="0.25"/>
    <row r="5" spans="1:5" x14ac:dyDescent="0.2">
      <c r="A5" s="21" t="s">
        <v>0</v>
      </c>
      <c r="B5" s="18" t="s">
        <v>1</v>
      </c>
      <c r="C5" s="18" t="s">
        <v>15</v>
      </c>
      <c r="D5" s="1" t="s">
        <v>14</v>
      </c>
      <c r="E5" s="13" t="s">
        <v>2</v>
      </c>
    </row>
    <row r="6" spans="1:5" x14ac:dyDescent="0.2">
      <c r="A6" s="22" t="s">
        <v>3</v>
      </c>
      <c r="B6" s="15"/>
      <c r="C6" s="15" t="s">
        <v>16</v>
      </c>
      <c r="D6" s="4" t="s">
        <v>4</v>
      </c>
      <c r="E6" s="17" t="s">
        <v>17</v>
      </c>
    </row>
    <row r="7" spans="1:5" ht="14.25" thickBot="1" x14ac:dyDescent="0.25">
      <c r="A7" s="23" t="s">
        <v>5</v>
      </c>
      <c r="B7" s="16" t="s">
        <v>6</v>
      </c>
      <c r="C7" s="16" t="s">
        <v>8</v>
      </c>
      <c r="D7" s="2" t="s">
        <v>9</v>
      </c>
      <c r="E7" s="5" t="s">
        <v>10</v>
      </c>
    </row>
    <row r="8" spans="1:5" x14ac:dyDescent="0.2">
      <c r="A8" s="65">
        <v>1</v>
      </c>
      <c r="B8" s="66">
        <v>0</v>
      </c>
      <c r="C8" s="66">
        <v>4.6609999999999996</v>
      </c>
      <c r="D8" s="6"/>
      <c r="E8" s="7"/>
    </row>
    <row r="9" spans="1:5" ht="13.5" thickBot="1" x14ac:dyDescent="0.25">
      <c r="A9" s="67"/>
      <c r="B9" s="9"/>
      <c r="C9" s="9"/>
      <c r="D9" s="3">
        <f>1000*(B10-B8)</f>
        <v>21.15</v>
      </c>
      <c r="E9" s="8">
        <f>0.5*(C8+C10)*D9</f>
        <v>153.58072499999997</v>
      </c>
    </row>
    <row r="10" spans="1:5" ht="13.5" thickBot="1" x14ac:dyDescent="0.25">
      <c r="A10" s="65">
        <v>2</v>
      </c>
      <c r="B10" s="66">
        <v>2.1149999999999999E-2</v>
      </c>
      <c r="C10" s="66">
        <v>9.8620000000000001</v>
      </c>
      <c r="D10" s="10"/>
      <c r="E10" s="9"/>
    </row>
    <row r="11" spans="1:5" ht="13.5" thickBot="1" x14ac:dyDescent="0.25">
      <c r="A11" s="67"/>
      <c r="B11" s="9"/>
      <c r="C11" s="9"/>
      <c r="D11" s="3">
        <f>1000*(B12-B10)</f>
        <v>20</v>
      </c>
      <c r="E11" s="8">
        <f>0.5*(C10+C12)*D11</f>
        <v>178.92</v>
      </c>
    </row>
    <row r="12" spans="1:5" ht="13.5" thickBot="1" x14ac:dyDescent="0.25">
      <c r="A12" s="65">
        <v>3</v>
      </c>
      <c r="B12" s="66">
        <v>4.1149999999999999E-2</v>
      </c>
      <c r="C12" s="66">
        <v>8.0299999999999994</v>
      </c>
      <c r="D12" s="10"/>
      <c r="E12" s="9"/>
    </row>
    <row r="13" spans="1:5" ht="13.5" thickBot="1" x14ac:dyDescent="0.25">
      <c r="A13" s="67"/>
      <c r="B13" s="9"/>
      <c r="C13" s="9"/>
      <c r="D13" s="3">
        <f>1000*(B14-B12)</f>
        <v>20.000000000000004</v>
      </c>
      <c r="E13" s="8">
        <f>0.5*(C12+C14)*D13</f>
        <v>112.53000000000002</v>
      </c>
    </row>
    <row r="14" spans="1:5" ht="13.5" thickBot="1" x14ac:dyDescent="0.25">
      <c r="A14" s="65">
        <v>4</v>
      </c>
      <c r="B14" s="66">
        <v>6.1150000000000003E-2</v>
      </c>
      <c r="C14" s="66">
        <v>3.2229999999999999</v>
      </c>
      <c r="D14" s="10"/>
      <c r="E14" s="9"/>
    </row>
    <row r="15" spans="1:5" ht="13.5" thickBot="1" x14ac:dyDescent="0.25">
      <c r="A15" s="67"/>
      <c r="B15" s="9"/>
      <c r="C15" s="9"/>
      <c r="D15" s="3">
        <f>1000*(B16-B14)</f>
        <v>19.999999999999996</v>
      </c>
      <c r="E15" s="8">
        <f>0.5*(C14+C16)*D15</f>
        <v>293.27999999999992</v>
      </c>
    </row>
    <row r="16" spans="1:5" ht="13.5" thickBot="1" x14ac:dyDescent="0.25">
      <c r="A16" s="65">
        <v>5</v>
      </c>
      <c r="B16" s="66">
        <v>8.115E-2</v>
      </c>
      <c r="C16" s="66">
        <v>26.105</v>
      </c>
      <c r="D16" s="10"/>
      <c r="E16" s="9"/>
    </row>
    <row r="17" spans="1:5" ht="13.5" thickBot="1" x14ac:dyDescent="0.25">
      <c r="A17" s="67"/>
      <c r="B17" s="9"/>
      <c r="C17" s="9"/>
      <c r="D17" s="3">
        <f>1000*(B18-B16)</f>
        <v>20.000000000000004</v>
      </c>
      <c r="E17" s="8">
        <f>0.5*(C16+C18)*D17</f>
        <v>556.66000000000008</v>
      </c>
    </row>
    <row r="18" spans="1:5" ht="13.5" thickBot="1" x14ac:dyDescent="0.25">
      <c r="A18" s="65">
        <v>6</v>
      </c>
      <c r="B18" s="66">
        <v>0.10115</v>
      </c>
      <c r="C18" s="66">
        <v>29.561</v>
      </c>
      <c r="D18" s="10"/>
      <c r="E18" s="9"/>
    </row>
    <row r="19" spans="1:5" ht="13.5" thickBot="1" x14ac:dyDescent="0.25">
      <c r="A19" s="67"/>
      <c r="B19" s="9"/>
      <c r="C19" s="9"/>
      <c r="D19" s="3">
        <f>1000*(B20-B18)</f>
        <v>19.999999999999989</v>
      </c>
      <c r="E19" s="8">
        <f>0.5*(C18+C20)*D19</f>
        <v>613.4499999999997</v>
      </c>
    </row>
    <row r="20" spans="1:5" ht="13.5" thickBot="1" x14ac:dyDescent="0.25">
      <c r="A20" s="65">
        <v>7</v>
      </c>
      <c r="B20" s="66">
        <v>0.12114999999999999</v>
      </c>
      <c r="C20" s="66">
        <v>31.783999999999999</v>
      </c>
      <c r="D20" s="10"/>
      <c r="E20" s="9"/>
    </row>
    <row r="21" spans="1:5" ht="13.5" thickBot="1" x14ac:dyDescent="0.25">
      <c r="A21" s="67"/>
      <c r="B21" s="9"/>
      <c r="C21" s="9"/>
      <c r="D21" s="3">
        <f>1000*(B22-B20)</f>
        <v>20.000000000000004</v>
      </c>
      <c r="E21" s="8">
        <f>0.5*(C20+C22)*D21</f>
        <v>706.24000000000012</v>
      </c>
    </row>
    <row r="22" spans="1:5" ht="13.5" thickBot="1" x14ac:dyDescent="0.25">
      <c r="A22" s="65">
        <v>8</v>
      </c>
      <c r="B22" s="66">
        <v>0.14115</v>
      </c>
      <c r="C22" s="66">
        <v>38.840000000000003</v>
      </c>
      <c r="D22" s="10"/>
      <c r="E22" s="9"/>
    </row>
    <row r="23" spans="1:5" ht="13.5" thickBot="1" x14ac:dyDescent="0.25">
      <c r="A23" s="67"/>
      <c r="B23" s="9"/>
      <c r="C23" s="9"/>
      <c r="D23" s="3">
        <f>1000*(B24-B22)</f>
        <v>19.999999999999989</v>
      </c>
      <c r="E23" s="8">
        <f>0.5*(C22+C24)*D23</f>
        <v>855.8099999999996</v>
      </c>
    </row>
    <row r="24" spans="1:5" ht="13.5" thickBot="1" x14ac:dyDescent="0.25">
      <c r="A24" s="65">
        <v>9</v>
      </c>
      <c r="B24" s="66">
        <v>0.16114999999999999</v>
      </c>
      <c r="C24" s="66">
        <v>46.741</v>
      </c>
      <c r="D24" s="10"/>
      <c r="E24" s="9"/>
    </row>
    <row r="25" spans="1:5" ht="13.5" thickBot="1" x14ac:dyDescent="0.25">
      <c r="A25" s="67"/>
      <c r="B25" s="9"/>
      <c r="C25" s="9"/>
      <c r="D25" s="3">
        <f>1000*(B26-B24)</f>
        <v>20.000000000000018</v>
      </c>
      <c r="E25" s="8">
        <f>0.5*(C24+C26)*D25</f>
        <v>813.14000000000067</v>
      </c>
    </row>
    <row r="26" spans="1:5" ht="13.5" thickBot="1" x14ac:dyDescent="0.25">
      <c r="A26" s="65">
        <v>10</v>
      </c>
      <c r="B26" s="66">
        <v>0.18115000000000001</v>
      </c>
      <c r="C26" s="66">
        <v>34.573</v>
      </c>
      <c r="D26" s="10"/>
      <c r="E26" s="9"/>
    </row>
    <row r="27" spans="1:5" ht="13.5" thickBot="1" x14ac:dyDescent="0.25">
      <c r="A27" s="67"/>
      <c r="B27" s="9"/>
      <c r="C27" s="9"/>
      <c r="D27" s="3">
        <f>1000*(B28-B26)</f>
        <v>19.999999999999989</v>
      </c>
      <c r="E27" s="8">
        <f>0.5*(C26+C28)*D27</f>
        <v>750.28999999999951</v>
      </c>
    </row>
    <row r="28" spans="1:5" ht="13.5" thickBot="1" x14ac:dyDescent="0.25">
      <c r="A28" s="65">
        <v>11</v>
      </c>
      <c r="B28" s="66">
        <v>0.20115</v>
      </c>
      <c r="C28" s="66">
        <v>40.456000000000003</v>
      </c>
      <c r="D28" s="10"/>
      <c r="E28" s="9"/>
    </row>
    <row r="29" spans="1:5" ht="13.5" thickBot="1" x14ac:dyDescent="0.25">
      <c r="A29" s="67"/>
      <c r="B29" s="9"/>
      <c r="C29" s="9"/>
      <c r="D29" s="3">
        <f>1000*(B30-B28)</f>
        <v>20.000000000000018</v>
      </c>
      <c r="E29" s="8">
        <f>0.5*(C28+C30)*D29</f>
        <v>784.34000000000071</v>
      </c>
    </row>
    <row r="30" spans="1:5" ht="13.5" thickBot="1" x14ac:dyDescent="0.25">
      <c r="A30" s="65">
        <v>12</v>
      </c>
      <c r="B30" s="66">
        <v>0.22115000000000001</v>
      </c>
      <c r="C30" s="66">
        <v>37.978000000000002</v>
      </c>
      <c r="D30" s="10"/>
      <c r="E30" s="9"/>
    </row>
    <row r="31" spans="1:5" ht="13.5" thickBot="1" x14ac:dyDescent="0.25">
      <c r="A31" s="67"/>
      <c r="B31" s="9"/>
      <c r="C31" s="9"/>
      <c r="D31" s="3">
        <f>1000*(B32-B30)</f>
        <v>19.999999999999989</v>
      </c>
      <c r="E31" s="8">
        <f>0.5*(C30+C32)*D31</f>
        <v>822.40999999999951</v>
      </c>
    </row>
    <row r="32" spans="1:5" ht="13.5" thickBot="1" x14ac:dyDescent="0.25">
      <c r="A32" s="65">
        <v>13</v>
      </c>
      <c r="B32" s="66">
        <v>0.24115</v>
      </c>
      <c r="C32" s="66">
        <v>44.262999999999998</v>
      </c>
      <c r="D32" s="10"/>
      <c r="E32" s="9"/>
    </row>
    <row r="33" spans="1:5" ht="12" customHeight="1" thickBot="1" x14ac:dyDescent="0.25">
      <c r="A33" s="67"/>
      <c r="B33" s="9"/>
      <c r="C33" s="9"/>
      <c r="D33" s="3">
        <f>1000*(B34-B32)</f>
        <v>19.999999999999989</v>
      </c>
      <c r="E33" s="8">
        <f>0.5*(C32+C34)*D33</f>
        <v>715.63999999999953</v>
      </c>
    </row>
    <row r="34" spans="1:5" ht="13.5" thickBot="1" x14ac:dyDescent="0.25">
      <c r="A34" s="65">
        <v>14</v>
      </c>
      <c r="B34" s="66">
        <v>0.26114999999999999</v>
      </c>
      <c r="C34" s="66">
        <v>27.300999999999998</v>
      </c>
      <c r="D34" s="10"/>
      <c r="E34" s="9"/>
    </row>
    <row r="35" spans="1:5" ht="13.5" thickBot="1" x14ac:dyDescent="0.25">
      <c r="A35" s="67"/>
      <c r="B35" s="9"/>
      <c r="C35" s="9"/>
      <c r="D35" s="3">
        <f>1000*(B36-B34)</f>
        <v>20.000000000000018</v>
      </c>
      <c r="E35" s="8">
        <f>0.5*(C34+C36)*D35</f>
        <v>457.6800000000004</v>
      </c>
    </row>
    <row r="36" spans="1:5" ht="13.5" thickBot="1" x14ac:dyDescent="0.25">
      <c r="A36" s="65">
        <v>15</v>
      </c>
      <c r="B36" s="66">
        <v>0.28115000000000001</v>
      </c>
      <c r="C36" s="66">
        <v>18.466999999999999</v>
      </c>
      <c r="D36" s="10"/>
      <c r="E36" s="9"/>
    </row>
    <row r="37" spans="1:5" ht="13.5" thickBot="1" x14ac:dyDescent="0.25">
      <c r="A37" s="67"/>
      <c r="B37" s="9"/>
      <c r="C37" s="9"/>
      <c r="D37" s="3">
        <f>1000*(B38-B36)</f>
        <v>19.999999999999961</v>
      </c>
      <c r="E37" s="8">
        <f>0.5*(C36+C38)*D37</f>
        <v>209.44999999999959</v>
      </c>
    </row>
    <row r="38" spans="1:5" ht="13.5" thickBot="1" x14ac:dyDescent="0.25">
      <c r="A38" s="65">
        <v>16</v>
      </c>
      <c r="B38" s="66">
        <v>0.30114999999999997</v>
      </c>
      <c r="C38" s="66">
        <v>2.4780000000000002</v>
      </c>
      <c r="D38" s="10"/>
      <c r="E38" s="9"/>
    </row>
    <row r="39" spans="1:5" ht="13.5" thickBot="1" x14ac:dyDescent="0.25">
      <c r="A39" s="67"/>
      <c r="B39" s="9"/>
      <c r="C39" s="9"/>
      <c r="D39" s="3">
        <f>1000*(B40-B38)</f>
        <v>20.000000000000018</v>
      </c>
      <c r="E39" s="8">
        <f>0.5*(C38+C40)*D39</f>
        <v>73.010000000000062</v>
      </c>
    </row>
    <row r="40" spans="1:5" ht="13.5" thickBot="1" x14ac:dyDescent="0.25">
      <c r="A40" s="65">
        <v>17</v>
      </c>
      <c r="B40" s="66">
        <v>0.32114999999999999</v>
      </c>
      <c r="C40" s="66">
        <v>4.8230000000000004</v>
      </c>
      <c r="D40" s="10"/>
      <c r="E40" s="9"/>
    </row>
    <row r="41" spans="1:5" ht="13.5" thickBot="1" x14ac:dyDescent="0.25">
      <c r="A41" s="67"/>
      <c r="B41" s="9"/>
      <c r="C41" s="9"/>
      <c r="D41" s="3">
        <f>1000*(B42-B40)</f>
        <v>4.709999999999992</v>
      </c>
      <c r="E41" s="8">
        <f>0.5*(C40+C42)*D41</f>
        <v>11.358164999999982</v>
      </c>
    </row>
    <row r="42" spans="1:5" ht="13.5" thickBot="1" x14ac:dyDescent="0.25">
      <c r="A42" s="65" t="s">
        <v>34</v>
      </c>
      <c r="B42" s="66">
        <v>0.32585999999999998</v>
      </c>
      <c r="C42" s="66">
        <v>0</v>
      </c>
      <c r="D42" s="10"/>
      <c r="E42" s="9"/>
    </row>
    <row r="43" spans="1:5" ht="13.5" thickBot="1" x14ac:dyDescent="0.25">
      <c r="A43" s="67"/>
      <c r="B43" s="9"/>
      <c r="C43" s="9"/>
      <c r="D43" s="11"/>
      <c r="E43" s="12"/>
    </row>
    <row r="44" spans="1:5" ht="13.5" thickBot="1" x14ac:dyDescent="0.25">
      <c r="A44" s="24" t="s">
        <v>18</v>
      </c>
      <c r="B44" s="25"/>
      <c r="C44" s="25"/>
      <c r="D44" s="14"/>
      <c r="E44" s="26">
        <f>SUM(E9:E41)</f>
        <v>8107.7888899999998</v>
      </c>
    </row>
  </sheetData>
  <printOptions horizontalCentered="1"/>
  <pageMargins left="0.62992125984251968" right="0.51181102362204722" top="0.98425196850393704" bottom="0.98425196850393704" header="0.51181102362204722" footer="0.51181102362204722"/>
  <pageSetup paperSize="9" scale="79" orientation="landscape" horizontalDpi="4294967292" r:id="rId1"/>
  <headerFooter alignWithMargins="0">
    <oddHeader>&amp;L&amp;"Arial CE,Tučné"&amp;12PDPS Rozšíření překladiště v Kolíně, SO 320 Příjezdná komunikace &amp;R&amp;"Arial CE,Tučné"&amp;12Příloha k výkazu výměr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workbookViewId="0">
      <selection activeCell="A2" sqref="A2"/>
    </sheetView>
  </sheetViews>
  <sheetFormatPr defaultRowHeight="12.75" x14ac:dyDescent="0.2"/>
  <cols>
    <col min="1" max="1" width="6.85546875" style="20" customWidth="1"/>
    <col min="2" max="2" width="8.5703125" bestFit="1" customWidth="1"/>
    <col min="3" max="3" width="10.7109375" style="50" bestFit="1" customWidth="1"/>
    <col min="5" max="5" width="10.140625" bestFit="1" customWidth="1"/>
    <col min="9" max="9" width="10.7109375" bestFit="1" customWidth="1"/>
  </cols>
  <sheetData>
    <row r="1" spans="1:5" x14ac:dyDescent="0.2">
      <c r="A1" s="19" t="s">
        <v>118</v>
      </c>
    </row>
    <row r="3" spans="1:5" x14ac:dyDescent="0.2">
      <c r="A3" s="19" t="s">
        <v>117</v>
      </c>
    </row>
    <row r="4" spans="1:5" ht="13.5" thickBot="1" x14ac:dyDescent="0.25"/>
    <row r="5" spans="1:5" x14ac:dyDescent="0.2">
      <c r="A5" s="21" t="s">
        <v>0</v>
      </c>
      <c r="B5" s="18" t="s">
        <v>1</v>
      </c>
      <c r="C5" s="51" t="s">
        <v>19</v>
      </c>
      <c r="D5" s="1" t="s">
        <v>14</v>
      </c>
      <c r="E5" s="13" t="s">
        <v>11</v>
      </c>
    </row>
    <row r="6" spans="1:5" x14ac:dyDescent="0.2">
      <c r="A6" s="22" t="s">
        <v>3</v>
      </c>
      <c r="B6" s="15"/>
      <c r="C6" s="52" t="s">
        <v>20</v>
      </c>
      <c r="D6" s="4" t="s">
        <v>4</v>
      </c>
      <c r="E6" s="17" t="s">
        <v>12</v>
      </c>
    </row>
    <row r="7" spans="1:5" ht="14.25" thickBot="1" x14ac:dyDescent="0.25">
      <c r="A7" s="23" t="s">
        <v>5</v>
      </c>
      <c r="B7" s="16" t="s">
        <v>6</v>
      </c>
      <c r="C7" s="53" t="s">
        <v>7</v>
      </c>
      <c r="D7" s="2" t="s">
        <v>9</v>
      </c>
      <c r="E7" s="5" t="s">
        <v>13</v>
      </c>
    </row>
    <row r="8" spans="1:5" x14ac:dyDescent="0.2">
      <c r="A8" s="65">
        <v>1</v>
      </c>
      <c r="B8" s="66">
        <v>0</v>
      </c>
      <c r="C8" s="68">
        <v>6.56</v>
      </c>
      <c r="D8" s="6"/>
      <c r="E8" s="7"/>
    </row>
    <row r="9" spans="1:5" ht="13.5" thickBot="1" x14ac:dyDescent="0.25">
      <c r="A9" s="67"/>
      <c r="B9" s="9"/>
      <c r="C9" s="69"/>
      <c r="D9" s="3">
        <f>1000*(B10-B8)</f>
        <v>21.15</v>
      </c>
      <c r="E9" s="8">
        <f>0.5*(C8+C10)*D9</f>
        <v>188.65799999999999</v>
      </c>
    </row>
    <row r="10" spans="1:5" ht="13.5" thickBot="1" x14ac:dyDescent="0.25">
      <c r="A10" s="65">
        <v>2</v>
      </c>
      <c r="B10" s="66">
        <v>2.1149999999999999E-2</v>
      </c>
      <c r="C10" s="68">
        <v>11.28</v>
      </c>
      <c r="D10" s="10"/>
      <c r="E10" s="9"/>
    </row>
    <row r="11" spans="1:5" ht="13.5" thickBot="1" x14ac:dyDescent="0.25">
      <c r="A11" s="67"/>
      <c r="B11" s="9"/>
      <c r="C11" s="69"/>
      <c r="D11" s="3">
        <f>1000*(B12-B10)</f>
        <v>20</v>
      </c>
      <c r="E11" s="8">
        <f>0.5*(C10+C12)*D11</f>
        <v>203.2</v>
      </c>
    </row>
    <row r="12" spans="1:5" ht="13.5" thickBot="1" x14ac:dyDescent="0.25">
      <c r="A12" s="65">
        <v>3</v>
      </c>
      <c r="B12" s="66">
        <v>4.1149999999999999E-2</v>
      </c>
      <c r="C12" s="68">
        <v>9.0399999999999991</v>
      </c>
      <c r="D12" s="10"/>
      <c r="E12" s="9"/>
    </row>
    <row r="13" spans="1:5" ht="13.5" thickBot="1" x14ac:dyDescent="0.25">
      <c r="A13" s="67"/>
      <c r="B13" s="9"/>
      <c r="C13" s="69"/>
      <c r="D13" s="3">
        <f>1000*(B14-B12)</f>
        <v>20.000000000000004</v>
      </c>
      <c r="E13" s="8">
        <f>0.5*(C12+C14)*D13</f>
        <v>181.00000000000006</v>
      </c>
    </row>
    <row r="14" spans="1:5" ht="13.5" thickBot="1" x14ac:dyDescent="0.25">
      <c r="A14" s="65">
        <v>4</v>
      </c>
      <c r="B14" s="66">
        <v>6.1150000000000003E-2</v>
      </c>
      <c r="C14" s="68">
        <v>9.06</v>
      </c>
      <c r="D14" s="10"/>
      <c r="E14" s="9"/>
    </row>
    <row r="15" spans="1:5" ht="13.5" thickBot="1" x14ac:dyDescent="0.25">
      <c r="A15" s="67"/>
      <c r="B15" s="9"/>
      <c r="C15" s="69"/>
      <c r="D15" s="3">
        <f>1000*(B16-B14)</f>
        <v>19.999999999999996</v>
      </c>
      <c r="E15" s="8">
        <f>0.5*(C14+C16)*D15</f>
        <v>178.59999999999997</v>
      </c>
    </row>
    <row r="16" spans="1:5" ht="13.5" thickBot="1" x14ac:dyDescent="0.25">
      <c r="A16" s="65">
        <v>5</v>
      </c>
      <c r="B16" s="66">
        <v>8.115E-2</v>
      </c>
      <c r="C16" s="68">
        <v>8.8000000000000007</v>
      </c>
      <c r="D16" s="10"/>
      <c r="E16" s="9"/>
    </row>
    <row r="17" spans="1:5" ht="13.5" thickBot="1" x14ac:dyDescent="0.25">
      <c r="A17" s="67"/>
      <c r="B17" s="9"/>
      <c r="C17" s="69"/>
      <c r="D17" s="3">
        <f>1000*(B18-B16)</f>
        <v>20.000000000000004</v>
      </c>
      <c r="E17" s="8">
        <f>0.5*(C16+C18)*D17</f>
        <v>182.00000000000006</v>
      </c>
    </row>
    <row r="18" spans="1:5" ht="13.5" thickBot="1" x14ac:dyDescent="0.25">
      <c r="A18" s="65">
        <v>6</v>
      </c>
      <c r="B18" s="66">
        <v>0.10115</v>
      </c>
      <c r="C18" s="68">
        <v>9.4</v>
      </c>
      <c r="D18" s="10"/>
      <c r="E18" s="9"/>
    </row>
    <row r="19" spans="1:5" ht="13.5" thickBot="1" x14ac:dyDescent="0.25">
      <c r="A19" s="67"/>
      <c r="B19" s="9"/>
      <c r="C19" s="69"/>
      <c r="D19" s="3">
        <f>1000*(B20-B18)</f>
        <v>19.999999999999989</v>
      </c>
      <c r="E19" s="8">
        <f>0.5*(C18+C20)*D19</f>
        <v>188.39999999999989</v>
      </c>
    </row>
    <row r="20" spans="1:5" ht="13.5" thickBot="1" x14ac:dyDescent="0.25">
      <c r="A20" s="65">
        <v>7</v>
      </c>
      <c r="B20" s="66">
        <v>0.12114999999999999</v>
      </c>
      <c r="C20" s="68">
        <v>9.44</v>
      </c>
      <c r="D20" s="10"/>
      <c r="E20" s="9"/>
    </row>
    <row r="21" spans="1:5" ht="13.5" thickBot="1" x14ac:dyDescent="0.25">
      <c r="A21" s="67"/>
      <c r="B21" s="9"/>
      <c r="C21" s="69"/>
      <c r="D21" s="3">
        <f>1000*(B22-B20)</f>
        <v>20.000000000000004</v>
      </c>
      <c r="E21" s="8">
        <f>0.5*(C20+C22)*D21</f>
        <v>189.50000000000003</v>
      </c>
    </row>
    <row r="22" spans="1:5" ht="13.5" thickBot="1" x14ac:dyDescent="0.25">
      <c r="A22" s="65">
        <v>8</v>
      </c>
      <c r="B22" s="66">
        <v>0.14115</v>
      </c>
      <c r="C22" s="68">
        <v>9.51</v>
      </c>
      <c r="D22" s="10"/>
      <c r="E22" s="9"/>
    </row>
    <row r="23" spans="1:5" ht="13.5" thickBot="1" x14ac:dyDescent="0.25">
      <c r="A23" s="67"/>
      <c r="B23" s="9"/>
      <c r="C23" s="69"/>
      <c r="D23" s="3">
        <f>1000*(B24-B22)</f>
        <v>19.999999999999989</v>
      </c>
      <c r="E23" s="8">
        <f>0.5*(C22+C24)*D23</f>
        <v>187.89999999999989</v>
      </c>
    </row>
    <row r="24" spans="1:5" ht="13.5" thickBot="1" x14ac:dyDescent="0.25">
      <c r="A24" s="65">
        <v>9</v>
      </c>
      <c r="B24" s="66">
        <v>0.16114999999999999</v>
      </c>
      <c r="C24" s="68">
        <v>9.2799999999999994</v>
      </c>
      <c r="D24" s="10"/>
      <c r="E24" s="9"/>
    </row>
    <row r="25" spans="1:5" ht="13.5" thickBot="1" x14ac:dyDescent="0.25">
      <c r="A25" s="67"/>
      <c r="B25" s="9"/>
      <c r="C25" s="69"/>
      <c r="D25" s="3">
        <f>1000*(B26-B24)</f>
        <v>20.000000000000018</v>
      </c>
      <c r="E25" s="8">
        <f>0.5*(C24+C26)*D25</f>
        <v>187.10000000000016</v>
      </c>
    </row>
    <row r="26" spans="1:5" ht="13.5" thickBot="1" x14ac:dyDescent="0.25">
      <c r="A26" s="65">
        <v>10</v>
      </c>
      <c r="B26" s="66">
        <v>0.18115000000000001</v>
      </c>
      <c r="C26" s="68">
        <v>9.43</v>
      </c>
      <c r="D26" s="10"/>
      <c r="E26" s="9"/>
    </row>
    <row r="27" spans="1:5" ht="13.5" thickBot="1" x14ac:dyDescent="0.25">
      <c r="A27" s="67"/>
      <c r="B27" s="9"/>
      <c r="C27" s="69"/>
      <c r="D27" s="3">
        <f>1000*(B28-B26)</f>
        <v>19.999999999999989</v>
      </c>
      <c r="E27" s="8">
        <f>0.5*(C26+C28)*D27</f>
        <v>191.6999999999999</v>
      </c>
    </row>
    <row r="28" spans="1:5" ht="13.5" thickBot="1" x14ac:dyDescent="0.25">
      <c r="A28" s="65">
        <v>11</v>
      </c>
      <c r="B28" s="66">
        <v>0.20115</v>
      </c>
      <c r="C28" s="68">
        <v>9.74</v>
      </c>
      <c r="D28" s="10"/>
      <c r="E28" s="9"/>
    </row>
    <row r="29" spans="1:5" ht="13.5" thickBot="1" x14ac:dyDescent="0.25">
      <c r="A29" s="67"/>
      <c r="B29" s="9"/>
      <c r="C29" s="69"/>
      <c r="D29" s="3">
        <f>1000*(B30-B28)</f>
        <v>20.000000000000018</v>
      </c>
      <c r="E29" s="8">
        <f>0.5*(C28+C30)*D29</f>
        <v>194.5000000000002</v>
      </c>
    </row>
    <row r="30" spans="1:5" ht="13.5" thickBot="1" x14ac:dyDescent="0.25">
      <c r="A30" s="65">
        <v>12</v>
      </c>
      <c r="B30" s="66">
        <v>0.22115000000000001</v>
      </c>
      <c r="C30" s="68">
        <v>9.7100000000000009</v>
      </c>
      <c r="D30" s="10"/>
      <c r="E30" s="9"/>
    </row>
    <row r="31" spans="1:5" ht="13.5" thickBot="1" x14ac:dyDescent="0.25">
      <c r="A31" s="67"/>
      <c r="B31" s="9"/>
      <c r="C31" s="69"/>
      <c r="D31" s="3">
        <f>1000*(B32-B30)</f>
        <v>19.999999999999989</v>
      </c>
      <c r="E31" s="8">
        <f>0.5*(C30+C32)*D31</f>
        <v>194.89999999999992</v>
      </c>
    </row>
    <row r="32" spans="1:5" ht="13.5" thickBot="1" x14ac:dyDescent="0.25">
      <c r="A32" s="65">
        <v>13</v>
      </c>
      <c r="B32" s="66">
        <v>0.24115</v>
      </c>
      <c r="C32" s="68">
        <v>9.7799999999999994</v>
      </c>
      <c r="D32" s="10"/>
      <c r="E32" s="9"/>
    </row>
    <row r="33" spans="1:5" ht="13.5" thickBot="1" x14ac:dyDescent="0.25">
      <c r="A33" s="67"/>
      <c r="B33" s="9"/>
      <c r="C33" s="69"/>
      <c r="D33" s="3">
        <f>1000*(B34-B32)</f>
        <v>19.999999999999989</v>
      </c>
      <c r="E33" s="8">
        <f>0.5*(C32+C34)*D33</f>
        <v>195.39999999999989</v>
      </c>
    </row>
    <row r="34" spans="1:5" ht="13.5" thickBot="1" x14ac:dyDescent="0.25">
      <c r="A34" s="65">
        <v>14</v>
      </c>
      <c r="B34" s="66">
        <v>0.26114999999999999</v>
      </c>
      <c r="C34" s="68">
        <v>9.76</v>
      </c>
      <c r="D34" s="10"/>
      <c r="E34" s="9"/>
    </row>
    <row r="35" spans="1:5" ht="12" customHeight="1" thickBot="1" x14ac:dyDescent="0.25">
      <c r="A35" s="67"/>
      <c r="B35" s="9"/>
      <c r="C35" s="69"/>
      <c r="D35" s="3">
        <f>1000*(B36-B34)</f>
        <v>20.000000000000018</v>
      </c>
      <c r="E35" s="8">
        <f>0.5*(C34+C36)*D35</f>
        <v>197.00000000000017</v>
      </c>
    </row>
    <row r="36" spans="1:5" ht="13.5" thickBot="1" x14ac:dyDescent="0.25">
      <c r="A36" s="65">
        <v>15</v>
      </c>
      <c r="B36" s="66">
        <v>0.28115000000000001</v>
      </c>
      <c r="C36" s="68">
        <v>9.94</v>
      </c>
      <c r="D36" s="10"/>
      <c r="E36" s="9"/>
    </row>
    <row r="37" spans="1:5" ht="13.5" thickBot="1" x14ac:dyDescent="0.25">
      <c r="A37" s="67"/>
      <c r="B37" s="9"/>
      <c r="C37" s="69"/>
      <c r="D37" s="3">
        <f>1000*(B38-B36)</f>
        <v>19.999999999999961</v>
      </c>
      <c r="E37" s="8">
        <f>0.5*(C36+C38)*D37</f>
        <v>222.59999999999954</v>
      </c>
    </row>
    <row r="38" spans="1:5" ht="13.5" thickBot="1" x14ac:dyDescent="0.25">
      <c r="A38" s="65">
        <v>16</v>
      </c>
      <c r="B38" s="66">
        <v>0.30114999999999997</v>
      </c>
      <c r="C38" s="68">
        <v>12.32</v>
      </c>
      <c r="D38" s="10"/>
      <c r="E38" s="9"/>
    </row>
    <row r="39" spans="1:5" ht="13.5" thickBot="1" x14ac:dyDescent="0.25">
      <c r="A39" s="67"/>
      <c r="B39" s="9"/>
      <c r="C39" s="69"/>
      <c r="D39" s="3">
        <f>1000*(B40-B38)</f>
        <v>20.000000000000018</v>
      </c>
      <c r="E39" s="8">
        <f>0.5*(C38+C40)*D39</f>
        <v>177.60000000000016</v>
      </c>
    </row>
    <row r="40" spans="1:5" ht="13.5" thickBot="1" x14ac:dyDescent="0.25">
      <c r="A40" s="65">
        <v>17</v>
      </c>
      <c r="B40" s="66">
        <v>0.32114999999999999</v>
      </c>
      <c r="C40" s="68">
        <v>5.44</v>
      </c>
      <c r="D40" s="10"/>
      <c r="E40" s="9"/>
    </row>
    <row r="41" spans="1:5" ht="13.5" thickBot="1" x14ac:dyDescent="0.25">
      <c r="A41" s="67"/>
      <c r="B41" s="9"/>
      <c r="C41" s="69"/>
      <c r="D41" s="3">
        <f>1000*(B42-B40)</f>
        <v>4.709999999999992</v>
      </c>
      <c r="E41" s="8">
        <f>0.5*(C40+C42)*D41</f>
        <v>23.055449999999958</v>
      </c>
    </row>
    <row r="42" spans="1:5" ht="13.5" thickBot="1" x14ac:dyDescent="0.25">
      <c r="A42" s="65" t="s">
        <v>34</v>
      </c>
      <c r="B42" s="66">
        <v>0.32585999999999998</v>
      </c>
      <c r="C42" s="68">
        <v>4.3499999999999996</v>
      </c>
      <c r="D42" s="10"/>
      <c r="E42" s="9"/>
    </row>
    <row r="43" spans="1:5" ht="13.5" thickBot="1" x14ac:dyDescent="0.25">
      <c r="A43" s="67"/>
      <c r="B43" s="9"/>
      <c r="C43" s="69"/>
      <c r="D43" s="11"/>
      <c r="E43" s="12"/>
    </row>
    <row r="44" spans="1:5" ht="13.5" thickBot="1" x14ac:dyDescent="0.25">
      <c r="A44" s="24" t="s">
        <v>21</v>
      </c>
      <c r="B44" s="25"/>
      <c r="C44" s="54"/>
      <c r="D44" s="14"/>
      <c r="E44" s="26">
        <f>SUM(E9:E43)</f>
        <v>3083.1134499999994</v>
      </c>
    </row>
  </sheetData>
  <printOptions horizontalCentered="1"/>
  <pageMargins left="0.62992125984251968" right="0.51181102362204722" top="0.98425196850393704" bottom="0.98425196850393704" header="0.51181102362204722" footer="0.51181102362204722"/>
  <pageSetup paperSize="9" scale="79" orientation="landscape" horizontalDpi="4294967292" r:id="rId1"/>
  <headerFooter alignWithMargins="0">
    <oddHeader>&amp;L&amp;"Arial CE,Tučné"&amp;12DPS Vlečka - přístav Kolín, Rekonstrukce kolejí č.1 a 2a&amp;R&amp;"Arial CE,Tučné"&amp;12Příloha k výkazu výměr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workbookViewId="0">
      <selection activeCell="P31" sqref="P31"/>
    </sheetView>
  </sheetViews>
  <sheetFormatPr defaultRowHeight="12.75" x14ac:dyDescent="0.2"/>
  <cols>
    <col min="1" max="1" width="15.28515625" style="20" customWidth="1"/>
    <col min="2" max="2" width="8.5703125" bestFit="1" customWidth="1"/>
    <col min="3" max="3" width="12.85546875" bestFit="1" customWidth="1"/>
    <col min="4" max="4" width="5.5703125" bestFit="1" customWidth="1"/>
    <col min="5" max="5" width="6.5703125" bestFit="1" customWidth="1"/>
    <col min="6" max="6" width="5.5703125" bestFit="1" customWidth="1"/>
  </cols>
  <sheetData>
    <row r="1" spans="1:7" x14ac:dyDescent="0.2">
      <c r="A1" s="19" t="s">
        <v>69</v>
      </c>
    </row>
    <row r="3" spans="1:7" x14ac:dyDescent="0.2">
      <c r="A3" s="19" t="s">
        <v>124</v>
      </c>
    </row>
    <row r="4" spans="1:7" ht="13.5" thickBot="1" x14ac:dyDescent="0.25">
      <c r="A4" s="19"/>
    </row>
    <row r="5" spans="1:7" x14ac:dyDescent="0.2">
      <c r="B5" s="108" t="s">
        <v>71</v>
      </c>
      <c r="C5" s="149" t="s">
        <v>68</v>
      </c>
      <c r="D5" s="150" t="s">
        <v>70</v>
      </c>
      <c r="E5" s="150" t="s">
        <v>66</v>
      </c>
      <c r="F5" s="150" t="s">
        <v>67</v>
      </c>
      <c r="G5" s="107" t="s">
        <v>53</v>
      </c>
    </row>
    <row r="6" spans="1:7" ht="14.25" thickBot="1" x14ac:dyDescent="0.25">
      <c r="B6" s="151"/>
      <c r="C6" s="152" t="s">
        <v>8</v>
      </c>
      <c r="D6" s="153"/>
      <c r="E6" s="153"/>
      <c r="F6" s="153"/>
      <c r="G6" s="154" t="s">
        <v>8</v>
      </c>
    </row>
    <row r="7" spans="1:7" x14ac:dyDescent="0.2">
      <c r="A7" s="155" t="s">
        <v>64</v>
      </c>
      <c r="B7" s="156" t="s">
        <v>35</v>
      </c>
      <c r="C7" s="157">
        <v>2143.9920000000002</v>
      </c>
      <c r="D7" s="158">
        <v>0.5</v>
      </c>
      <c r="E7" s="159">
        <v>26.565000000000001</v>
      </c>
      <c r="F7" s="159">
        <f>E7*PI()/180</f>
        <v>0.46364671579229366</v>
      </c>
      <c r="G7" s="160">
        <f>C7/COS(F7)</f>
        <v>2397.0548570739193</v>
      </c>
    </row>
    <row r="8" spans="1:7" ht="13.5" thickBot="1" x14ac:dyDescent="0.25">
      <c r="A8" s="161" t="s">
        <v>65</v>
      </c>
      <c r="B8" s="162" t="s">
        <v>37</v>
      </c>
      <c r="C8" s="163">
        <v>576.77099999999996</v>
      </c>
      <c r="D8" s="164">
        <f>1/3</f>
        <v>0.33333333333333331</v>
      </c>
      <c r="E8" s="165">
        <v>18.263000000000002</v>
      </c>
      <c r="F8" s="165">
        <f>E8*PI()/180</f>
        <v>0.31874948129172442</v>
      </c>
      <c r="G8" s="166">
        <f>C8/COS(F8)</f>
        <v>607.36516969466606</v>
      </c>
    </row>
    <row r="9" spans="1:7" ht="13.5" thickBot="1" x14ac:dyDescent="0.25">
      <c r="A9" s="167" t="s">
        <v>125</v>
      </c>
      <c r="B9" s="168"/>
      <c r="C9" s="168"/>
      <c r="D9" s="168"/>
      <c r="E9" s="168"/>
      <c r="F9" s="168"/>
      <c r="G9" s="169">
        <f>SUM(G7:G8)</f>
        <v>3004.4200267685856</v>
      </c>
    </row>
  </sheetData>
  <printOptions horizontalCentered="1"/>
  <pageMargins left="0.62992125984251968" right="0.51181102362204722" top="0.98425196850393704" bottom="0.98425196850393704" header="0.51181102362204722" footer="0.51181102362204722"/>
  <pageSetup paperSize="9" orientation="landscape" horizontalDpi="4294967292" r:id="rId1"/>
  <headerFooter alignWithMargins="0">
    <oddHeader>&amp;L&amp;"Arial CE,Tučné"&amp;12DPS Vlečka - přístav Kolín, Rekonstrukce kolejí č.1 a 2a&amp;R&amp;"Arial CE,Tučné"&amp;12Příloha k výkazu výměr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workbookViewId="0">
      <selection activeCell="T18" sqref="T18"/>
    </sheetView>
  </sheetViews>
  <sheetFormatPr defaultRowHeight="12.75" x14ac:dyDescent="0.2"/>
  <cols>
    <col min="1" max="1" width="6.85546875" style="20" customWidth="1"/>
    <col min="2" max="2" width="8.5703125" bestFit="1" customWidth="1"/>
    <col min="3" max="4" width="8.5703125" customWidth="1"/>
    <col min="5" max="5" width="12.85546875" bestFit="1" customWidth="1"/>
    <col min="7" max="7" width="10.140625" bestFit="1" customWidth="1"/>
    <col min="12" max="12" width="10.28515625" customWidth="1"/>
    <col min="15" max="16" width="9.140625" style="59"/>
  </cols>
  <sheetData>
    <row r="1" spans="1:16" x14ac:dyDescent="0.2">
      <c r="A1" s="19" t="s">
        <v>63</v>
      </c>
      <c r="L1" s="19" t="s">
        <v>179</v>
      </c>
    </row>
    <row r="2" spans="1:16" x14ac:dyDescent="0.2">
      <c r="A2" s="38"/>
    </row>
    <row r="3" spans="1:16" x14ac:dyDescent="0.2">
      <c r="A3" s="19" t="s">
        <v>38</v>
      </c>
      <c r="L3" s="19" t="s">
        <v>48</v>
      </c>
    </row>
    <row r="4" spans="1:16" ht="13.5" thickBot="1" x14ac:dyDescent="0.25"/>
    <row r="5" spans="1:16" x14ac:dyDescent="0.2">
      <c r="A5" s="21" t="s">
        <v>0</v>
      </c>
      <c r="B5" s="18" t="s">
        <v>1</v>
      </c>
      <c r="C5" s="18" t="s">
        <v>39</v>
      </c>
      <c r="D5" s="18" t="s">
        <v>39</v>
      </c>
      <c r="E5" s="18" t="s">
        <v>44</v>
      </c>
      <c r="F5" s="1" t="s">
        <v>14</v>
      </c>
      <c r="G5" s="13" t="s">
        <v>2</v>
      </c>
      <c r="I5" s="18" t="s">
        <v>46</v>
      </c>
      <c r="J5" s="13" t="s">
        <v>2</v>
      </c>
      <c r="L5" s="275" t="s">
        <v>49</v>
      </c>
      <c r="M5" s="276"/>
      <c r="N5" s="277"/>
      <c r="O5" s="63" t="s">
        <v>52</v>
      </c>
      <c r="P5" s="63" t="s">
        <v>53</v>
      </c>
    </row>
    <row r="6" spans="1:16" x14ac:dyDescent="0.2">
      <c r="A6" s="22" t="s">
        <v>3</v>
      </c>
      <c r="B6" s="15"/>
      <c r="C6" s="15" t="s">
        <v>40</v>
      </c>
      <c r="D6" s="15" t="s">
        <v>41</v>
      </c>
      <c r="E6" s="15" t="s">
        <v>5</v>
      </c>
      <c r="F6" s="4" t="s">
        <v>4</v>
      </c>
      <c r="G6" s="17" t="s">
        <v>45</v>
      </c>
      <c r="I6" s="56" t="s">
        <v>41</v>
      </c>
      <c r="J6" s="17" t="s">
        <v>47</v>
      </c>
      <c r="L6" s="56" t="s">
        <v>40</v>
      </c>
      <c r="M6" s="15" t="s">
        <v>41</v>
      </c>
      <c r="N6" s="15" t="s">
        <v>50</v>
      </c>
      <c r="O6" s="64" t="s">
        <v>54</v>
      </c>
      <c r="P6" s="64"/>
    </row>
    <row r="7" spans="1:16" ht="14.25" thickBot="1" x14ac:dyDescent="0.25">
      <c r="A7" s="23" t="s">
        <v>5</v>
      </c>
      <c r="B7" s="16" t="s">
        <v>6</v>
      </c>
      <c r="C7" s="2" t="s">
        <v>9</v>
      </c>
      <c r="D7" s="2" t="s">
        <v>9</v>
      </c>
      <c r="E7" s="16" t="s">
        <v>8</v>
      </c>
      <c r="F7" s="2" t="s">
        <v>9</v>
      </c>
      <c r="G7" s="5" t="s">
        <v>10</v>
      </c>
      <c r="I7" s="57" t="s">
        <v>8</v>
      </c>
      <c r="J7" s="5" t="s">
        <v>10</v>
      </c>
      <c r="L7" s="57" t="s">
        <v>9</v>
      </c>
      <c r="M7" s="2" t="s">
        <v>9</v>
      </c>
      <c r="N7" s="16" t="s">
        <v>9</v>
      </c>
      <c r="O7" s="60" t="s">
        <v>9</v>
      </c>
      <c r="P7" s="61" t="s">
        <v>8</v>
      </c>
    </row>
    <row r="8" spans="1:16" x14ac:dyDescent="0.2">
      <c r="A8" s="70" t="s">
        <v>32</v>
      </c>
      <c r="B8" s="66">
        <v>1.0279999999999999E-2</v>
      </c>
      <c r="C8" s="66">
        <v>0.8</v>
      </c>
      <c r="D8" s="66">
        <v>0</v>
      </c>
      <c r="E8" s="66">
        <f>(C8+D8)*0.5</f>
        <v>0.4</v>
      </c>
      <c r="F8" s="6"/>
      <c r="G8" s="7"/>
      <c r="I8" s="71">
        <v>0</v>
      </c>
      <c r="J8" s="7"/>
      <c r="L8" s="71">
        <f>2*C8+1</f>
        <v>2.6</v>
      </c>
      <c r="M8" s="66">
        <v>2.3359999999999999</v>
      </c>
      <c r="N8" s="73">
        <f>1.85-0.5</f>
        <v>1.35</v>
      </c>
      <c r="O8" s="6"/>
      <c r="P8" s="7"/>
    </row>
    <row r="9" spans="1:16" ht="13.5" thickBot="1" x14ac:dyDescent="0.25">
      <c r="A9" s="67"/>
      <c r="B9" s="9"/>
      <c r="C9" s="9"/>
      <c r="D9" s="9"/>
      <c r="E9" s="9"/>
      <c r="F9" s="3">
        <f>1000*(B10-B8)</f>
        <v>10.87</v>
      </c>
      <c r="G9" s="8">
        <f>0.5*(E8+E10)*F9</f>
        <v>6.9133199999999997</v>
      </c>
      <c r="I9" s="72"/>
      <c r="J9" s="8">
        <f>0.5*(I8+I10)*F9</f>
        <v>0.52719499999999997</v>
      </c>
      <c r="L9" s="72"/>
      <c r="M9" s="9"/>
      <c r="N9" s="9"/>
      <c r="O9" s="3">
        <f>L8+M8+N8</f>
        <v>6.2859999999999996</v>
      </c>
      <c r="P9" s="8">
        <f>O9*F9</f>
        <v>68.328819999999993</v>
      </c>
    </row>
    <row r="10" spans="1:16" ht="13.5" thickBot="1" x14ac:dyDescent="0.25">
      <c r="A10" s="70">
        <v>2</v>
      </c>
      <c r="B10" s="66">
        <v>2.1149999999999999E-2</v>
      </c>
      <c r="C10" s="66">
        <v>0.82599999999999996</v>
      </c>
      <c r="D10" s="66">
        <v>0.91800000000000004</v>
      </c>
      <c r="E10" s="66">
        <f>(C10+D10)*0.5</f>
        <v>0.872</v>
      </c>
      <c r="F10" s="10"/>
      <c r="G10" s="9"/>
      <c r="I10" s="71">
        <v>9.7000000000000003E-2</v>
      </c>
      <c r="J10" s="9"/>
      <c r="L10" s="71">
        <f t="shared" ref="L10:L38" si="0">2*C10+1</f>
        <v>2.6520000000000001</v>
      </c>
      <c r="M10" s="66">
        <f>2*D10+0.5</f>
        <v>2.3360000000000003</v>
      </c>
      <c r="N10" s="73">
        <f>1.85-0.5</f>
        <v>1.35</v>
      </c>
      <c r="O10" s="10"/>
      <c r="P10" s="9"/>
    </row>
    <row r="11" spans="1:16" ht="13.5" thickBot="1" x14ac:dyDescent="0.25">
      <c r="A11" s="67"/>
      <c r="B11" s="9"/>
      <c r="C11" s="9"/>
      <c r="D11" s="9"/>
      <c r="E11" s="9"/>
      <c r="F11" s="3">
        <f>1000*(B12-B10)</f>
        <v>20</v>
      </c>
      <c r="G11" s="8">
        <f>0.5*(E10+E12)*F11</f>
        <v>17.175000000000001</v>
      </c>
      <c r="I11" s="72"/>
      <c r="J11" s="8">
        <f>0.5*(I10+I12)*F11</f>
        <v>2.15</v>
      </c>
      <c r="L11" s="72"/>
      <c r="M11" s="9"/>
      <c r="N11" s="9"/>
      <c r="O11" s="3">
        <f t="shared" ref="O11:O37" si="1">L10+M10+N10</f>
        <v>6.338000000000001</v>
      </c>
      <c r="P11" s="8">
        <f t="shared" ref="P11:P37" si="2">O11*F11</f>
        <v>126.76000000000002</v>
      </c>
    </row>
    <row r="12" spans="1:16" ht="13.5" thickBot="1" x14ac:dyDescent="0.25">
      <c r="A12" s="70">
        <v>3</v>
      </c>
      <c r="B12" s="66">
        <v>4.1149999999999999E-2</v>
      </c>
      <c r="C12" s="66">
        <v>0.76</v>
      </c>
      <c r="D12" s="66">
        <v>0.93100000000000005</v>
      </c>
      <c r="E12" s="66">
        <f>(C12+D12)*0.5</f>
        <v>0.84550000000000003</v>
      </c>
      <c r="F12" s="10"/>
      <c r="G12" s="9"/>
      <c r="I12" s="71">
        <v>0.11799999999999999</v>
      </c>
      <c r="J12" s="9"/>
      <c r="L12" s="71">
        <f t="shared" si="0"/>
        <v>2.52</v>
      </c>
      <c r="M12" s="66">
        <f t="shared" ref="M12:M38" si="3">2*D12+0.5</f>
        <v>2.3620000000000001</v>
      </c>
      <c r="N12" s="73">
        <v>1.35</v>
      </c>
      <c r="O12" s="10"/>
      <c r="P12" s="9"/>
    </row>
    <row r="13" spans="1:16" ht="13.5" thickBot="1" x14ac:dyDescent="0.25">
      <c r="A13" s="67"/>
      <c r="B13" s="9"/>
      <c r="C13" s="9"/>
      <c r="D13" s="9"/>
      <c r="E13" s="9"/>
      <c r="F13" s="3">
        <f>1000*(B14-B12)</f>
        <v>20.000000000000004</v>
      </c>
      <c r="G13" s="8">
        <f>0.5*(E12+E14)*F13</f>
        <v>17.790000000000003</v>
      </c>
      <c r="I13" s="72"/>
      <c r="J13" s="8">
        <f>0.5*(I12+I14)*F13</f>
        <v>1.1800000000000002</v>
      </c>
      <c r="L13" s="72"/>
      <c r="M13" s="9"/>
      <c r="N13" s="9"/>
      <c r="O13" s="3">
        <f t="shared" si="1"/>
        <v>6.2319999999999993</v>
      </c>
      <c r="P13" s="8">
        <f t="shared" si="2"/>
        <v>124.64000000000001</v>
      </c>
    </row>
    <row r="14" spans="1:16" ht="13.5" thickBot="1" x14ac:dyDescent="0.25">
      <c r="A14" s="70">
        <v>4</v>
      </c>
      <c r="B14" s="66">
        <v>6.1150000000000003E-2</v>
      </c>
      <c r="C14" s="66">
        <v>0.85</v>
      </c>
      <c r="D14" s="66">
        <v>1.0169999999999999</v>
      </c>
      <c r="E14" s="66">
        <f>(C14+D14)*0.5</f>
        <v>0.9335</v>
      </c>
      <c r="F14" s="10"/>
      <c r="G14" s="9"/>
      <c r="I14" s="71">
        <v>0</v>
      </c>
      <c r="J14" s="9"/>
      <c r="L14" s="71">
        <f t="shared" si="0"/>
        <v>2.7</v>
      </c>
      <c r="M14" s="66">
        <f t="shared" si="3"/>
        <v>2.5339999999999998</v>
      </c>
      <c r="N14" s="73">
        <v>0</v>
      </c>
      <c r="O14" s="10"/>
      <c r="P14" s="9"/>
    </row>
    <row r="15" spans="1:16" ht="13.5" thickBot="1" x14ac:dyDescent="0.25">
      <c r="A15" s="67"/>
      <c r="B15" s="9"/>
      <c r="C15" s="9"/>
      <c r="D15" s="9"/>
      <c r="E15" s="9"/>
      <c r="F15" s="3">
        <f>1000*(B16-B14)</f>
        <v>19.999999999999996</v>
      </c>
      <c r="G15" s="8">
        <f>0.5*(E14+E16)*F15</f>
        <v>20.559999999999995</v>
      </c>
      <c r="I15" s="72"/>
      <c r="J15" s="8">
        <f>0.5*(I14+I16)*F15</f>
        <v>1.1799999999999997</v>
      </c>
      <c r="L15" s="72"/>
      <c r="M15" s="9"/>
      <c r="N15" s="9"/>
      <c r="O15" s="3">
        <f t="shared" si="1"/>
        <v>5.234</v>
      </c>
      <c r="P15" s="8">
        <f t="shared" si="2"/>
        <v>104.67999999999998</v>
      </c>
    </row>
    <row r="16" spans="1:16" ht="13.5" thickBot="1" x14ac:dyDescent="0.25">
      <c r="A16" s="70">
        <v>5</v>
      </c>
      <c r="B16" s="66">
        <v>8.115E-2</v>
      </c>
      <c r="C16" s="66">
        <v>1.036</v>
      </c>
      <c r="D16" s="66">
        <v>1.2090000000000001</v>
      </c>
      <c r="E16" s="66">
        <f>(C16+D16)*0.5</f>
        <v>1.1225000000000001</v>
      </c>
      <c r="F16" s="10"/>
      <c r="G16" s="9"/>
      <c r="I16" s="71">
        <v>0.11799999999999999</v>
      </c>
      <c r="J16" s="9"/>
      <c r="L16" s="71">
        <f t="shared" si="0"/>
        <v>3.0720000000000001</v>
      </c>
      <c r="M16" s="66">
        <f t="shared" si="3"/>
        <v>2.9180000000000001</v>
      </c>
      <c r="N16" s="73">
        <v>1.35</v>
      </c>
      <c r="O16" s="10"/>
      <c r="P16" s="9"/>
    </row>
    <row r="17" spans="1:16" ht="13.5" thickBot="1" x14ac:dyDescent="0.25">
      <c r="A17" s="67"/>
      <c r="B17" s="9"/>
      <c r="C17" s="9"/>
      <c r="D17" s="9"/>
      <c r="E17" s="9"/>
      <c r="F17" s="3">
        <f>1000*(B18-B16)</f>
        <v>20.000000000000004</v>
      </c>
      <c r="G17" s="8">
        <f>0.5*(E16+E18)*F17</f>
        <v>23.075000000000006</v>
      </c>
      <c r="I17" s="72"/>
      <c r="J17" s="8">
        <f>0.5*(I16+I18)*F17</f>
        <v>2.3600000000000003</v>
      </c>
      <c r="L17" s="72"/>
      <c r="M17" s="9"/>
      <c r="N17" s="9"/>
      <c r="O17" s="3">
        <f t="shared" si="1"/>
        <v>7.34</v>
      </c>
      <c r="P17" s="8">
        <f t="shared" si="2"/>
        <v>146.80000000000001</v>
      </c>
    </row>
    <row r="18" spans="1:16" ht="13.5" thickBot="1" x14ac:dyDescent="0.25">
      <c r="A18" s="70">
        <v>6</v>
      </c>
      <c r="B18" s="66">
        <v>0.10115</v>
      </c>
      <c r="C18" s="66">
        <v>1.101</v>
      </c>
      <c r="D18" s="66">
        <v>1.2689999999999999</v>
      </c>
      <c r="E18" s="66">
        <f>(C18+D18)*0.5</f>
        <v>1.1850000000000001</v>
      </c>
      <c r="F18" s="10"/>
      <c r="G18" s="9"/>
      <c r="I18" s="71">
        <v>0.11799999999999999</v>
      </c>
      <c r="J18" s="9"/>
      <c r="L18" s="71">
        <f t="shared" si="0"/>
        <v>3.202</v>
      </c>
      <c r="M18" s="66">
        <f t="shared" si="3"/>
        <v>3.0379999999999998</v>
      </c>
      <c r="N18" s="73">
        <v>1.35</v>
      </c>
      <c r="O18" s="10"/>
      <c r="P18" s="9"/>
    </row>
    <row r="19" spans="1:16" ht="13.5" thickBot="1" x14ac:dyDescent="0.25">
      <c r="A19" s="67"/>
      <c r="B19" s="9"/>
      <c r="C19" s="9"/>
      <c r="D19" s="9"/>
      <c r="E19" s="9"/>
      <c r="F19" s="3">
        <f>1000*(B20-B18)</f>
        <v>19.999999999999989</v>
      </c>
      <c r="G19" s="8">
        <f>0.5*(E18+E20)*F19</f>
        <v>22.26499999999999</v>
      </c>
      <c r="I19" s="72"/>
      <c r="J19" s="8">
        <f>0.5*(I18+I20)*F19</f>
        <v>2.3599999999999985</v>
      </c>
      <c r="L19" s="72"/>
      <c r="M19" s="9"/>
      <c r="N19" s="9"/>
      <c r="O19" s="3">
        <f t="shared" si="1"/>
        <v>7.59</v>
      </c>
      <c r="P19" s="8">
        <f t="shared" si="2"/>
        <v>151.79999999999993</v>
      </c>
    </row>
    <row r="20" spans="1:16" ht="13.5" thickBot="1" x14ac:dyDescent="0.25">
      <c r="A20" s="70">
        <v>7</v>
      </c>
      <c r="B20" s="66">
        <v>0.12114999999999999</v>
      </c>
      <c r="C20" s="66">
        <v>0.95399999999999996</v>
      </c>
      <c r="D20" s="66">
        <v>1.129</v>
      </c>
      <c r="E20" s="66">
        <f>(C20+D20)*0.5</f>
        <v>1.0415000000000001</v>
      </c>
      <c r="F20" s="10"/>
      <c r="G20" s="9"/>
      <c r="I20" s="71">
        <v>0.11799999999999999</v>
      </c>
      <c r="J20" s="9"/>
      <c r="L20" s="71">
        <f t="shared" si="0"/>
        <v>2.9079999999999999</v>
      </c>
      <c r="M20" s="66">
        <f t="shared" si="3"/>
        <v>2.758</v>
      </c>
      <c r="N20" s="73">
        <v>1.35</v>
      </c>
      <c r="O20" s="10"/>
      <c r="P20" s="9"/>
    </row>
    <row r="21" spans="1:16" ht="13.5" thickBot="1" x14ac:dyDescent="0.25">
      <c r="A21" s="67"/>
      <c r="B21" s="9"/>
      <c r="C21" s="9"/>
      <c r="D21" s="9"/>
      <c r="E21" s="9"/>
      <c r="F21" s="3">
        <f>1000*(B22-B20)</f>
        <v>20.000000000000004</v>
      </c>
      <c r="G21" s="8">
        <f>0.5*(E20+E22)*F21</f>
        <v>18.195000000000004</v>
      </c>
      <c r="I21" s="72"/>
      <c r="J21" s="8">
        <f>0.5*(I20+I22)*F21</f>
        <v>2.3600000000000003</v>
      </c>
      <c r="L21" s="72"/>
      <c r="M21" s="9"/>
      <c r="N21" s="9"/>
      <c r="O21" s="3">
        <f t="shared" si="1"/>
        <v>7.016</v>
      </c>
      <c r="P21" s="8">
        <f t="shared" si="2"/>
        <v>140.32000000000002</v>
      </c>
    </row>
    <row r="22" spans="1:16" ht="13.5" thickBot="1" x14ac:dyDescent="0.25">
      <c r="A22" s="70">
        <v>8</v>
      </c>
      <c r="B22" s="66">
        <v>0.14115</v>
      </c>
      <c r="C22" s="66">
        <v>0.75600000000000001</v>
      </c>
      <c r="D22" s="66">
        <v>0.8</v>
      </c>
      <c r="E22" s="66">
        <f>(C22+D22)*0.5</f>
        <v>0.77800000000000002</v>
      </c>
      <c r="F22" s="10"/>
      <c r="G22" s="9"/>
      <c r="I22" s="71">
        <v>0.11799999999999999</v>
      </c>
      <c r="J22" s="9"/>
      <c r="L22" s="71">
        <f t="shared" si="0"/>
        <v>2.512</v>
      </c>
      <c r="M22" s="66">
        <f t="shared" si="3"/>
        <v>2.1</v>
      </c>
      <c r="N22" s="73">
        <v>1.35</v>
      </c>
      <c r="O22" s="10"/>
      <c r="P22" s="9"/>
    </row>
    <row r="23" spans="1:16" ht="13.5" thickBot="1" x14ac:dyDescent="0.25">
      <c r="A23" s="67"/>
      <c r="B23" s="9"/>
      <c r="C23" s="9"/>
      <c r="D23" s="9"/>
      <c r="E23" s="9"/>
      <c r="F23" s="3">
        <f>1000*(B24-B22)</f>
        <v>19.999999999999989</v>
      </c>
      <c r="G23" s="8">
        <f>0.5*(E22+E24)*F23</f>
        <v>15.849999999999991</v>
      </c>
      <c r="I23" s="72"/>
      <c r="J23" s="8">
        <f>0.5*(I22+I24)*F23</f>
        <v>2.3599999999999985</v>
      </c>
      <c r="L23" s="72"/>
      <c r="M23" s="9"/>
      <c r="N23" s="9"/>
      <c r="O23" s="3">
        <f t="shared" si="1"/>
        <v>5.9619999999999997</v>
      </c>
      <c r="P23" s="8">
        <f t="shared" si="2"/>
        <v>119.23999999999994</v>
      </c>
    </row>
    <row r="24" spans="1:16" ht="13.5" thickBot="1" x14ac:dyDescent="0.25">
      <c r="A24" s="70">
        <v>9</v>
      </c>
      <c r="B24" s="66">
        <v>0.16114999999999999</v>
      </c>
      <c r="C24" s="66">
        <v>0.81399999999999995</v>
      </c>
      <c r="D24" s="66">
        <v>0.8</v>
      </c>
      <c r="E24" s="66">
        <f>(C24+D24)*0.5</f>
        <v>0.80699999999999994</v>
      </c>
      <c r="F24" s="10"/>
      <c r="G24" s="9"/>
      <c r="I24" s="71">
        <v>0.11799999999999999</v>
      </c>
      <c r="J24" s="9"/>
      <c r="L24" s="71">
        <f t="shared" si="0"/>
        <v>2.6280000000000001</v>
      </c>
      <c r="M24" s="66">
        <f t="shared" si="3"/>
        <v>2.1</v>
      </c>
      <c r="N24" s="73">
        <v>1.35</v>
      </c>
      <c r="O24" s="10"/>
      <c r="P24" s="9"/>
    </row>
    <row r="25" spans="1:16" ht="13.5" thickBot="1" x14ac:dyDescent="0.25">
      <c r="A25" s="67"/>
      <c r="B25" s="9"/>
      <c r="C25" s="9"/>
      <c r="D25" s="9"/>
      <c r="E25" s="9"/>
      <c r="F25" s="3">
        <f>1000*(B26-B24)</f>
        <v>20.000000000000018</v>
      </c>
      <c r="G25" s="8">
        <f>0.5*(E24+E26)*F25</f>
        <v>17.050000000000015</v>
      </c>
      <c r="I25" s="72"/>
      <c r="J25" s="8">
        <f>0.5*(I24+I26)*F25</f>
        <v>2.3600000000000021</v>
      </c>
      <c r="L25" s="72"/>
      <c r="M25" s="9"/>
      <c r="N25" s="9"/>
      <c r="O25" s="3">
        <f t="shared" si="1"/>
        <v>6.0779999999999994</v>
      </c>
      <c r="P25" s="8">
        <f t="shared" si="2"/>
        <v>121.5600000000001</v>
      </c>
    </row>
    <row r="26" spans="1:16" ht="13.5" thickBot="1" x14ac:dyDescent="0.25">
      <c r="A26" s="70">
        <v>10</v>
      </c>
      <c r="B26" s="66">
        <v>0.18115000000000001</v>
      </c>
      <c r="C26" s="66">
        <v>0.81699999999999995</v>
      </c>
      <c r="D26" s="66">
        <v>0.97899999999999998</v>
      </c>
      <c r="E26" s="66">
        <f>(C26+D26)*0.5</f>
        <v>0.89799999999999991</v>
      </c>
      <c r="F26" s="10"/>
      <c r="G26" s="9"/>
      <c r="I26" s="71">
        <v>0.11799999999999999</v>
      </c>
      <c r="J26" s="9"/>
      <c r="L26" s="71">
        <f t="shared" si="0"/>
        <v>2.6339999999999999</v>
      </c>
      <c r="M26" s="66">
        <f t="shared" si="3"/>
        <v>2.4580000000000002</v>
      </c>
      <c r="N26" s="73">
        <v>1.35</v>
      </c>
      <c r="O26" s="10"/>
      <c r="P26" s="9"/>
    </row>
    <row r="27" spans="1:16" ht="13.5" thickBot="1" x14ac:dyDescent="0.25">
      <c r="A27" s="67"/>
      <c r="B27" s="9"/>
      <c r="C27" s="9"/>
      <c r="D27" s="9"/>
      <c r="E27" s="9"/>
      <c r="F27" s="3">
        <f>1000*(B28-B26)</f>
        <v>19.999999999999989</v>
      </c>
      <c r="G27" s="8">
        <f>0.5*(E26+E28)*F27</f>
        <v>19.089999999999989</v>
      </c>
      <c r="I27" s="72"/>
      <c r="J27" s="8">
        <f>0.5*(I26+I28)*F27</f>
        <v>2.3599999999999985</v>
      </c>
      <c r="L27" s="72"/>
      <c r="M27" s="9"/>
      <c r="N27" s="9"/>
      <c r="O27" s="3">
        <f t="shared" si="1"/>
        <v>6.4420000000000002</v>
      </c>
      <c r="P27" s="8">
        <f t="shared" si="2"/>
        <v>128.83999999999995</v>
      </c>
    </row>
    <row r="28" spans="1:16" ht="13.5" thickBot="1" x14ac:dyDescent="0.25">
      <c r="A28" s="70">
        <v>11</v>
      </c>
      <c r="B28" s="66">
        <v>0.20115</v>
      </c>
      <c r="C28" s="66">
        <v>0.92900000000000005</v>
      </c>
      <c r="D28" s="66">
        <v>1.093</v>
      </c>
      <c r="E28" s="66">
        <f>(C28+D28)*0.5</f>
        <v>1.0110000000000001</v>
      </c>
      <c r="F28" s="10"/>
      <c r="G28" s="9"/>
      <c r="I28" s="71">
        <v>0.11799999999999999</v>
      </c>
      <c r="J28" s="9"/>
      <c r="L28" s="71">
        <f t="shared" si="0"/>
        <v>2.8580000000000001</v>
      </c>
      <c r="M28" s="66">
        <f t="shared" si="3"/>
        <v>2.6859999999999999</v>
      </c>
      <c r="N28" s="73">
        <v>1.35</v>
      </c>
      <c r="O28" s="10"/>
      <c r="P28" s="9"/>
    </row>
    <row r="29" spans="1:16" ht="13.5" thickBot="1" x14ac:dyDescent="0.25">
      <c r="A29" s="67"/>
      <c r="B29" s="9"/>
      <c r="C29" s="9"/>
      <c r="D29" s="9"/>
      <c r="E29" s="9"/>
      <c r="F29" s="3">
        <f>1000*(B30-B28)</f>
        <v>20.000000000000018</v>
      </c>
      <c r="G29" s="8">
        <f>0.5*(E28+E30)*F29</f>
        <v>21.410000000000018</v>
      </c>
      <c r="I29" s="72"/>
      <c r="J29" s="8">
        <f>0.5*(I28+I30)*F29</f>
        <v>2.3600000000000021</v>
      </c>
      <c r="L29" s="72"/>
      <c r="M29" s="9"/>
      <c r="N29" s="9"/>
      <c r="O29" s="3">
        <f t="shared" si="1"/>
        <v>6.8940000000000001</v>
      </c>
      <c r="P29" s="8">
        <f t="shared" si="2"/>
        <v>137.88000000000014</v>
      </c>
    </row>
    <row r="30" spans="1:16" ht="13.5" thickBot="1" x14ac:dyDescent="0.25">
      <c r="A30" s="70">
        <v>12</v>
      </c>
      <c r="B30" s="66">
        <v>0.22115000000000001</v>
      </c>
      <c r="C30" s="66">
        <v>1.006</v>
      </c>
      <c r="D30" s="66">
        <v>1.254</v>
      </c>
      <c r="E30" s="66">
        <f>(C30+D30)*0.5</f>
        <v>1.1299999999999999</v>
      </c>
      <c r="F30" s="10"/>
      <c r="G30" s="9"/>
      <c r="I30" s="71">
        <v>0.11799999999999999</v>
      </c>
      <c r="J30" s="9"/>
      <c r="L30" s="71">
        <f t="shared" si="0"/>
        <v>3.012</v>
      </c>
      <c r="M30" s="66">
        <f t="shared" si="3"/>
        <v>3.008</v>
      </c>
      <c r="N30" s="73">
        <v>1.35</v>
      </c>
      <c r="O30" s="10"/>
      <c r="P30" s="9"/>
    </row>
    <row r="31" spans="1:16" ht="13.5" thickBot="1" x14ac:dyDescent="0.25">
      <c r="A31" s="67"/>
      <c r="B31" s="9"/>
      <c r="C31" s="9"/>
      <c r="D31" s="9"/>
      <c r="E31" s="9"/>
      <c r="F31" s="3">
        <f>1000*(B32-B30)</f>
        <v>19.999999999999989</v>
      </c>
      <c r="G31" s="8">
        <f>0.5*(E30+E32)*F31</f>
        <v>21.784999999999986</v>
      </c>
      <c r="I31" s="72"/>
      <c r="J31" s="8">
        <f>0.5*(I30+I32)*F31</f>
        <v>2.3599999999999985</v>
      </c>
      <c r="L31" s="72"/>
      <c r="M31" s="9"/>
      <c r="N31" s="9"/>
      <c r="O31" s="3">
        <f t="shared" si="1"/>
        <v>7.3699999999999992</v>
      </c>
      <c r="P31" s="8">
        <f t="shared" si="2"/>
        <v>147.39999999999989</v>
      </c>
    </row>
    <row r="32" spans="1:16" ht="13.5" thickBot="1" x14ac:dyDescent="0.25">
      <c r="A32" s="70">
        <v>13</v>
      </c>
      <c r="B32" s="66">
        <v>0.24115</v>
      </c>
      <c r="C32" s="66">
        <v>0.96099999999999997</v>
      </c>
      <c r="D32" s="66">
        <v>1.1359999999999999</v>
      </c>
      <c r="E32" s="66">
        <f>(C32+D32)*0.5</f>
        <v>1.0485</v>
      </c>
      <c r="F32" s="10"/>
      <c r="G32" s="9"/>
      <c r="I32" s="71">
        <v>0.11799999999999999</v>
      </c>
      <c r="J32" s="9"/>
      <c r="L32" s="71">
        <f t="shared" si="0"/>
        <v>2.9219999999999997</v>
      </c>
      <c r="M32" s="66">
        <f t="shared" si="3"/>
        <v>2.7719999999999998</v>
      </c>
      <c r="N32" s="73">
        <v>1.35</v>
      </c>
      <c r="O32" s="10"/>
      <c r="P32" s="9"/>
    </row>
    <row r="33" spans="1:16" ht="13.5" thickBot="1" x14ac:dyDescent="0.25">
      <c r="A33" s="67"/>
      <c r="B33" s="9"/>
      <c r="C33" s="9"/>
      <c r="D33" s="9"/>
      <c r="E33" s="9"/>
      <c r="F33" s="3">
        <f>1000*(B34-B32)</f>
        <v>19.999999999999989</v>
      </c>
      <c r="G33" s="8">
        <f>0.5*(E32+E34)*F33</f>
        <v>22.449999999999989</v>
      </c>
      <c r="I33" s="72"/>
      <c r="J33" s="8">
        <f>0.5*(I32+I34)*F33</f>
        <v>2.3599999999999985</v>
      </c>
      <c r="L33" s="72"/>
      <c r="M33" s="9"/>
      <c r="N33" s="9"/>
      <c r="O33" s="3">
        <f t="shared" si="1"/>
        <v>7.0439999999999987</v>
      </c>
      <c r="P33" s="8">
        <f t="shared" si="2"/>
        <v>140.87999999999991</v>
      </c>
    </row>
    <row r="34" spans="1:16" ht="12" customHeight="1" thickBot="1" x14ac:dyDescent="0.25">
      <c r="A34" s="70">
        <v>14</v>
      </c>
      <c r="B34" s="66">
        <v>0.26114999999999999</v>
      </c>
      <c r="C34" s="66">
        <v>1.069</v>
      </c>
      <c r="D34" s="66">
        <v>1.3240000000000001</v>
      </c>
      <c r="E34" s="66">
        <f>(C34+D34)*0.5</f>
        <v>1.1964999999999999</v>
      </c>
      <c r="F34" s="10"/>
      <c r="G34" s="9"/>
      <c r="I34" s="71">
        <v>0.11799999999999999</v>
      </c>
      <c r="J34" s="9"/>
      <c r="L34" s="71">
        <f t="shared" si="0"/>
        <v>3.1379999999999999</v>
      </c>
      <c r="M34" s="66">
        <f t="shared" si="3"/>
        <v>3.1480000000000001</v>
      </c>
      <c r="N34" s="73">
        <v>1.35</v>
      </c>
      <c r="O34" s="10"/>
      <c r="P34" s="9"/>
    </row>
    <row r="35" spans="1:16" ht="13.5" thickBot="1" x14ac:dyDescent="0.25">
      <c r="A35" s="67"/>
      <c r="B35" s="9"/>
      <c r="C35" s="9"/>
      <c r="D35" s="9"/>
      <c r="E35" s="9"/>
      <c r="F35" s="3">
        <f>1000*(B36-B34)</f>
        <v>20.000000000000018</v>
      </c>
      <c r="G35" s="8">
        <f>0.5*(E34+E36)*F35</f>
        <v>23.215000000000021</v>
      </c>
      <c r="I35" s="72"/>
      <c r="J35" s="8">
        <f>0.5*(I34+I36)*F35</f>
        <v>2.3600000000000021</v>
      </c>
      <c r="L35" s="72"/>
      <c r="M35" s="9"/>
      <c r="N35" s="9"/>
      <c r="O35" s="3">
        <f t="shared" si="1"/>
        <v>7.6359999999999992</v>
      </c>
      <c r="P35" s="8">
        <f t="shared" si="2"/>
        <v>152.72000000000011</v>
      </c>
    </row>
    <row r="36" spans="1:16" ht="13.5" thickBot="1" x14ac:dyDescent="0.25">
      <c r="A36" s="70">
        <v>15</v>
      </c>
      <c r="B36" s="66">
        <v>0.28115000000000001</v>
      </c>
      <c r="C36" s="66">
        <v>1.0509999999999999</v>
      </c>
      <c r="D36" s="66">
        <v>1.1990000000000001</v>
      </c>
      <c r="E36" s="66">
        <f>(C36+D36)*0.5</f>
        <v>1.125</v>
      </c>
      <c r="F36" s="10"/>
      <c r="G36" s="9"/>
      <c r="I36" s="71">
        <v>0.11799999999999999</v>
      </c>
      <c r="J36" s="9"/>
      <c r="L36" s="71">
        <f t="shared" si="0"/>
        <v>3.1019999999999999</v>
      </c>
      <c r="M36" s="66">
        <f t="shared" si="3"/>
        <v>2.8980000000000001</v>
      </c>
      <c r="N36" s="73">
        <v>1.35</v>
      </c>
      <c r="O36" s="10"/>
      <c r="P36" s="9"/>
    </row>
    <row r="37" spans="1:16" ht="13.5" thickBot="1" x14ac:dyDescent="0.25">
      <c r="A37" s="67"/>
      <c r="B37" s="9"/>
      <c r="C37" s="9"/>
      <c r="D37" s="9"/>
      <c r="E37" s="9"/>
      <c r="F37" s="3">
        <f>1000*(B38-B36)</f>
        <v>18.849999999999977</v>
      </c>
      <c r="G37" s="8">
        <f>0.5*(E36+E38)*F37</f>
        <v>19.066774999999975</v>
      </c>
      <c r="I37" s="72"/>
      <c r="J37" s="8">
        <f>0.5*(I36+I38)*F37</f>
        <v>2.2242999999999973</v>
      </c>
      <c r="L37" s="72"/>
      <c r="M37" s="9"/>
      <c r="N37" s="9"/>
      <c r="O37" s="3">
        <f t="shared" si="1"/>
        <v>7.35</v>
      </c>
      <c r="P37" s="8">
        <f t="shared" si="2"/>
        <v>138.54749999999981</v>
      </c>
    </row>
    <row r="38" spans="1:16" ht="13.5" thickBot="1" x14ac:dyDescent="0.25">
      <c r="A38" s="70" t="s">
        <v>34</v>
      </c>
      <c r="B38" s="66">
        <v>0.3</v>
      </c>
      <c r="C38" s="66">
        <v>0.81699999999999995</v>
      </c>
      <c r="D38" s="66">
        <v>0.97899999999999998</v>
      </c>
      <c r="E38" s="66">
        <f>(C38+D38)*0.5</f>
        <v>0.89799999999999991</v>
      </c>
      <c r="F38" s="10"/>
      <c r="G38" s="9"/>
      <c r="I38" s="71">
        <v>0.11799999999999999</v>
      </c>
      <c r="J38" s="9"/>
      <c r="L38" s="71">
        <f t="shared" si="0"/>
        <v>2.6339999999999999</v>
      </c>
      <c r="M38" s="66">
        <f t="shared" si="3"/>
        <v>2.4580000000000002</v>
      </c>
      <c r="N38" s="73">
        <v>1.35</v>
      </c>
      <c r="O38" s="10"/>
      <c r="P38" s="9"/>
    </row>
    <row r="39" spans="1:16" ht="13.5" thickBot="1" x14ac:dyDescent="0.25">
      <c r="A39" s="67"/>
      <c r="B39" s="9"/>
      <c r="C39" s="9"/>
      <c r="D39" s="9"/>
      <c r="E39" s="9"/>
      <c r="F39" s="11"/>
      <c r="G39" s="12"/>
      <c r="I39" s="72"/>
      <c r="J39" s="12"/>
      <c r="L39" s="72"/>
      <c r="M39" s="9"/>
      <c r="N39" s="9"/>
      <c r="O39" s="62"/>
      <c r="P39" s="62"/>
    </row>
    <row r="40" spans="1:16" ht="13.5" thickBot="1" x14ac:dyDescent="0.25">
      <c r="A40" s="24" t="s">
        <v>18</v>
      </c>
      <c r="B40" s="25"/>
      <c r="C40" s="25"/>
      <c r="D40" s="25"/>
      <c r="E40" s="25"/>
      <c r="F40" s="14"/>
      <c r="G40" s="26">
        <f>SUM(G9:G37)</f>
        <v>285.89009499999997</v>
      </c>
      <c r="I40" s="58"/>
      <c r="J40" s="26">
        <f>SUM(J9:J37)</f>
        <v>30.861495000000001</v>
      </c>
      <c r="L40" s="24" t="s">
        <v>51</v>
      </c>
      <c r="M40" s="25"/>
      <c r="N40" s="25"/>
      <c r="O40" s="14"/>
      <c r="P40" s="26">
        <f>SUM(P9:P37)</f>
        <v>1950.3963199999998</v>
      </c>
    </row>
    <row r="42" spans="1:16" x14ac:dyDescent="0.2">
      <c r="A42" s="19" t="s">
        <v>42</v>
      </c>
      <c r="G42" s="28">
        <v>288.77</v>
      </c>
      <c r="H42" s="28" t="s">
        <v>116</v>
      </c>
    </row>
    <row r="43" spans="1:16" x14ac:dyDescent="0.2">
      <c r="A43" s="19" t="s">
        <v>43</v>
      </c>
      <c r="G43" s="28">
        <v>276.04500000000002</v>
      </c>
      <c r="H43" s="28" t="s">
        <v>116</v>
      </c>
    </row>
  </sheetData>
  <mergeCells count="1">
    <mergeCell ref="L5:N5"/>
  </mergeCells>
  <printOptions horizontalCentered="1"/>
  <pageMargins left="0.62992125984251968" right="0.51181102362204722" top="0.98425196850393704" bottom="0.98425196850393704" header="0.51181102362204722" footer="0.51181102362204722"/>
  <pageSetup paperSize="9" scale="80" orientation="landscape" horizontalDpi="4294967292" r:id="rId1"/>
  <headerFooter alignWithMargins="0">
    <oddHeader>&amp;L&amp;"Arial CE,Tučné"&amp;12DPS Vlečka - přístav Kolín, Rekonstrukce kolejí č.1 a 2a&amp;R&amp;"Arial CE,Tučné"&amp;12Příloha k výkazu výměr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opLeftCell="A13" workbookViewId="0">
      <selection activeCell="R31" sqref="R31"/>
    </sheetView>
  </sheetViews>
  <sheetFormatPr defaultRowHeight="12.75" x14ac:dyDescent="0.2"/>
  <cols>
    <col min="1" max="1" width="6.85546875" style="20" customWidth="1"/>
    <col min="2" max="2" width="8.5703125" bestFit="1" customWidth="1"/>
    <col min="3" max="3" width="13.5703125" bestFit="1" customWidth="1"/>
    <col min="5" max="5" width="10.140625" bestFit="1" customWidth="1"/>
  </cols>
  <sheetData>
    <row r="1" spans="1:6" x14ac:dyDescent="0.2">
      <c r="A1" s="38" t="s">
        <v>74</v>
      </c>
    </row>
    <row r="3" spans="1:6" x14ac:dyDescent="0.2">
      <c r="A3" s="19" t="s">
        <v>57</v>
      </c>
    </row>
    <row r="4" spans="1:6" ht="13.5" thickBot="1" x14ac:dyDescent="0.25"/>
    <row r="5" spans="1:6" x14ac:dyDescent="0.2">
      <c r="A5" s="21" t="s">
        <v>0</v>
      </c>
      <c r="B5" s="18" t="s">
        <v>1</v>
      </c>
      <c r="C5" s="51" t="s">
        <v>56</v>
      </c>
      <c r="D5" s="1" t="s">
        <v>14</v>
      </c>
      <c r="E5" s="13" t="s">
        <v>11</v>
      </c>
      <c r="F5" s="13" t="s">
        <v>2</v>
      </c>
    </row>
    <row r="6" spans="1:6" x14ac:dyDescent="0.2">
      <c r="A6" s="22" t="s">
        <v>3</v>
      </c>
      <c r="B6" s="15"/>
      <c r="C6" s="52" t="s">
        <v>55</v>
      </c>
      <c r="D6" s="4" t="s">
        <v>4</v>
      </c>
      <c r="E6" s="17" t="s">
        <v>22</v>
      </c>
      <c r="F6" s="17" t="s">
        <v>22</v>
      </c>
    </row>
    <row r="7" spans="1:6" ht="14.25" thickBot="1" x14ac:dyDescent="0.25">
      <c r="A7" s="23" t="s">
        <v>5</v>
      </c>
      <c r="B7" s="16" t="s">
        <v>6</v>
      </c>
      <c r="C7" s="53" t="s">
        <v>7</v>
      </c>
      <c r="D7" s="2" t="s">
        <v>9</v>
      </c>
      <c r="E7" s="5" t="s">
        <v>13</v>
      </c>
      <c r="F7" s="5" t="s">
        <v>10</v>
      </c>
    </row>
    <row r="8" spans="1:6" ht="13.5" thickBot="1" x14ac:dyDescent="0.25">
      <c r="A8" s="65">
        <v>1</v>
      </c>
      <c r="B8" s="66">
        <v>0</v>
      </c>
      <c r="C8" s="68">
        <v>7.0179999999999998</v>
      </c>
      <c r="D8" s="6"/>
      <c r="E8" s="7"/>
      <c r="F8" s="7"/>
    </row>
    <row r="9" spans="1:6" ht="13.5" thickBot="1" x14ac:dyDescent="0.25">
      <c r="A9" s="67"/>
      <c r="B9" s="9"/>
      <c r="C9" s="69"/>
      <c r="D9" s="74">
        <f>1000*(B10-B8)</f>
        <v>21.15</v>
      </c>
      <c r="E9" s="66">
        <f>0.5*(C8+C10)*D9</f>
        <v>185.88734999999997</v>
      </c>
      <c r="F9" s="66">
        <f>E9*0.4</f>
        <v>74.354939999999985</v>
      </c>
    </row>
    <row r="10" spans="1:6" ht="13.5" thickBot="1" x14ac:dyDescent="0.25">
      <c r="A10" s="65">
        <v>2</v>
      </c>
      <c r="B10" s="66">
        <v>2.1149999999999999E-2</v>
      </c>
      <c r="C10" s="68">
        <f>4.05+6.51</f>
        <v>10.559999999999999</v>
      </c>
      <c r="D10" s="10"/>
      <c r="E10" s="9"/>
      <c r="F10" s="9"/>
    </row>
    <row r="11" spans="1:6" ht="13.5" thickBot="1" x14ac:dyDescent="0.25">
      <c r="A11" s="67"/>
      <c r="B11" s="9"/>
      <c r="C11" s="69"/>
      <c r="D11" s="74">
        <f>1000*(B12-B10)</f>
        <v>20</v>
      </c>
      <c r="E11" s="66">
        <f>0.5*(C10+C12)*D11</f>
        <v>188.6</v>
      </c>
      <c r="F11" s="66">
        <f t="shared" ref="F11:F41" si="0">E11*0.4</f>
        <v>75.44</v>
      </c>
    </row>
    <row r="12" spans="1:6" ht="13.5" thickBot="1" x14ac:dyDescent="0.25">
      <c r="A12" s="65">
        <v>3</v>
      </c>
      <c r="B12" s="66">
        <v>4.1149999999999999E-2</v>
      </c>
      <c r="C12" s="68">
        <f>3.91+4.39</f>
        <v>8.3000000000000007</v>
      </c>
      <c r="D12" s="10"/>
      <c r="E12" s="9"/>
      <c r="F12" s="9"/>
    </row>
    <row r="13" spans="1:6" ht="13.5" thickBot="1" x14ac:dyDescent="0.25">
      <c r="A13" s="67"/>
      <c r="B13" s="9"/>
      <c r="C13" s="69"/>
      <c r="D13" s="74">
        <f>1000*(B14-B12)</f>
        <v>20.000000000000004</v>
      </c>
      <c r="E13" s="66">
        <f>0.5*(C12+C14)*D13</f>
        <v>162.80000000000004</v>
      </c>
      <c r="F13" s="66">
        <f t="shared" si="0"/>
        <v>65.120000000000019</v>
      </c>
    </row>
    <row r="14" spans="1:6" ht="13.5" thickBot="1" x14ac:dyDescent="0.25">
      <c r="A14" s="65">
        <v>4</v>
      </c>
      <c r="B14" s="66">
        <v>6.1150000000000003E-2</v>
      </c>
      <c r="C14" s="68">
        <f>3.92+4.06</f>
        <v>7.9799999999999995</v>
      </c>
      <c r="D14" s="10"/>
      <c r="E14" s="9"/>
      <c r="F14" s="9"/>
    </row>
    <row r="15" spans="1:6" ht="13.5" thickBot="1" x14ac:dyDescent="0.25">
      <c r="A15" s="67"/>
      <c r="B15" s="9"/>
      <c r="C15" s="69"/>
      <c r="D15" s="74">
        <f>1000*(B16-B14)</f>
        <v>19.999999999999996</v>
      </c>
      <c r="E15" s="66">
        <f>0.5*(C14+C16)*D15</f>
        <v>163.09999999999997</v>
      </c>
      <c r="F15" s="66">
        <f t="shared" si="0"/>
        <v>65.239999999999995</v>
      </c>
    </row>
    <row r="16" spans="1:6" ht="13.5" thickBot="1" x14ac:dyDescent="0.25">
      <c r="A16" s="65">
        <v>5</v>
      </c>
      <c r="B16" s="66">
        <v>8.115E-2</v>
      </c>
      <c r="C16" s="68">
        <f>3.94+4.39</f>
        <v>8.33</v>
      </c>
      <c r="D16" s="10"/>
      <c r="E16" s="9"/>
      <c r="F16" s="9"/>
    </row>
    <row r="17" spans="1:6" ht="13.5" thickBot="1" x14ac:dyDescent="0.25">
      <c r="A17" s="67"/>
      <c r="B17" s="9"/>
      <c r="C17" s="69"/>
      <c r="D17" s="74">
        <f>1000*(B18-B16)</f>
        <v>20.000000000000004</v>
      </c>
      <c r="E17" s="66">
        <f>0.5*(C16+C18)*D17</f>
        <v>166.10000000000002</v>
      </c>
      <c r="F17" s="66">
        <f t="shared" si="0"/>
        <v>66.440000000000012</v>
      </c>
    </row>
    <row r="18" spans="1:6" ht="13.5" thickBot="1" x14ac:dyDescent="0.25">
      <c r="A18" s="65">
        <v>6</v>
      </c>
      <c r="B18" s="66">
        <v>0.10115</v>
      </c>
      <c r="C18" s="68">
        <f>3.89+4.39</f>
        <v>8.2799999999999994</v>
      </c>
      <c r="D18" s="10"/>
      <c r="E18" s="9"/>
      <c r="F18" s="9"/>
    </row>
    <row r="19" spans="1:6" ht="13.5" thickBot="1" x14ac:dyDescent="0.25">
      <c r="A19" s="67"/>
      <c r="B19" s="9"/>
      <c r="C19" s="69"/>
      <c r="D19" s="74">
        <f>1000*(B20-B18)</f>
        <v>19.999999999999989</v>
      </c>
      <c r="E19" s="66">
        <f>0.5*(C18+C20)*D19</f>
        <v>167.99999999999989</v>
      </c>
      <c r="F19" s="66">
        <f t="shared" si="0"/>
        <v>67.19999999999996</v>
      </c>
    </row>
    <row r="20" spans="1:6" ht="13.5" thickBot="1" x14ac:dyDescent="0.25">
      <c r="A20" s="65">
        <v>7</v>
      </c>
      <c r="B20" s="66">
        <v>0.12114999999999999</v>
      </c>
      <c r="C20" s="68">
        <f>4.13+4.39</f>
        <v>8.52</v>
      </c>
      <c r="D20" s="10"/>
      <c r="E20" s="9"/>
      <c r="F20" s="9"/>
    </row>
    <row r="21" spans="1:6" ht="13.5" thickBot="1" x14ac:dyDescent="0.25">
      <c r="A21" s="67"/>
      <c r="B21" s="9"/>
      <c r="C21" s="69"/>
      <c r="D21" s="74">
        <f>1000*(B22-B20)</f>
        <v>20.000000000000004</v>
      </c>
      <c r="E21" s="66">
        <f>0.5*(C20+C22)*D21</f>
        <v>169.50000000000003</v>
      </c>
      <c r="F21" s="66">
        <f t="shared" si="0"/>
        <v>67.800000000000011</v>
      </c>
    </row>
    <row r="22" spans="1:6" ht="13.5" thickBot="1" x14ac:dyDescent="0.25">
      <c r="A22" s="65">
        <v>8</v>
      </c>
      <c r="B22" s="66">
        <v>0.14115</v>
      </c>
      <c r="C22" s="68">
        <f>4.04+4.39</f>
        <v>8.43</v>
      </c>
      <c r="D22" s="10"/>
      <c r="E22" s="9"/>
      <c r="F22" s="9"/>
    </row>
    <row r="23" spans="1:6" ht="13.5" thickBot="1" x14ac:dyDescent="0.25">
      <c r="A23" s="67"/>
      <c r="B23" s="9"/>
      <c r="C23" s="69"/>
      <c r="D23" s="74">
        <f>1000*(B24-B22)</f>
        <v>19.999999999999989</v>
      </c>
      <c r="E23" s="66">
        <f>0.5*(C22+C24)*D23</f>
        <v>168.69999999999993</v>
      </c>
      <c r="F23" s="66">
        <f t="shared" si="0"/>
        <v>67.479999999999976</v>
      </c>
    </row>
    <row r="24" spans="1:6" ht="13.5" thickBot="1" x14ac:dyDescent="0.25">
      <c r="A24" s="65">
        <v>9</v>
      </c>
      <c r="B24" s="66">
        <v>0.16114999999999999</v>
      </c>
      <c r="C24" s="68">
        <f>4.04+4.4</f>
        <v>8.4400000000000013</v>
      </c>
      <c r="D24" s="10"/>
      <c r="E24" s="9"/>
      <c r="F24" s="9"/>
    </row>
    <row r="25" spans="1:6" ht="13.5" thickBot="1" x14ac:dyDescent="0.25">
      <c r="A25" s="67"/>
      <c r="B25" s="9"/>
      <c r="C25" s="69"/>
      <c r="D25" s="74">
        <f>1000*(B26-B24)</f>
        <v>20.000000000000018</v>
      </c>
      <c r="E25" s="66">
        <f>0.5*(C24+C26)*D25</f>
        <v>168.80000000000018</v>
      </c>
      <c r="F25" s="66">
        <f t="shared" si="0"/>
        <v>67.520000000000081</v>
      </c>
    </row>
    <row r="26" spans="1:6" ht="13.5" thickBot="1" x14ac:dyDescent="0.25">
      <c r="A26" s="65">
        <v>10</v>
      </c>
      <c r="B26" s="66">
        <v>0.18115000000000001</v>
      </c>
      <c r="C26" s="68">
        <f>4.04+4.4</f>
        <v>8.4400000000000013</v>
      </c>
      <c r="D26" s="10"/>
      <c r="E26" s="9"/>
      <c r="F26" s="9"/>
    </row>
    <row r="27" spans="1:6" ht="13.5" thickBot="1" x14ac:dyDescent="0.25">
      <c r="A27" s="67"/>
      <c r="B27" s="9"/>
      <c r="C27" s="69"/>
      <c r="D27" s="74">
        <f>1000*(B28-B26)</f>
        <v>19.999999999999989</v>
      </c>
      <c r="E27" s="66">
        <f>0.5*(C26+C28)*D27</f>
        <v>167.39999999999992</v>
      </c>
      <c r="F27" s="66">
        <f t="shared" si="0"/>
        <v>66.959999999999965</v>
      </c>
    </row>
    <row r="28" spans="1:6" ht="13.5" thickBot="1" x14ac:dyDescent="0.25">
      <c r="A28" s="65">
        <v>11</v>
      </c>
      <c r="B28" s="66">
        <v>0.20115</v>
      </c>
      <c r="C28" s="68">
        <f>3.71+4.59</f>
        <v>8.3000000000000007</v>
      </c>
      <c r="D28" s="10"/>
      <c r="E28" s="9"/>
      <c r="F28" s="9"/>
    </row>
    <row r="29" spans="1:6" ht="13.5" thickBot="1" x14ac:dyDescent="0.25">
      <c r="A29" s="67"/>
      <c r="B29" s="9"/>
      <c r="C29" s="69"/>
      <c r="D29" s="74">
        <f>1000*(B30-B28)</f>
        <v>20.000000000000018</v>
      </c>
      <c r="E29" s="66">
        <f>0.5*(C28+C30)*D29</f>
        <v>165.90000000000015</v>
      </c>
      <c r="F29" s="66">
        <f t="shared" si="0"/>
        <v>66.360000000000056</v>
      </c>
    </row>
    <row r="30" spans="1:6" ht="13.5" thickBot="1" x14ac:dyDescent="0.25">
      <c r="A30" s="65">
        <v>12</v>
      </c>
      <c r="B30" s="66">
        <v>0.22115000000000001</v>
      </c>
      <c r="C30" s="68">
        <f>3.69+4.6</f>
        <v>8.2899999999999991</v>
      </c>
      <c r="D30" s="10"/>
      <c r="E30" s="9"/>
      <c r="F30" s="9"/>
    </row>
    <row r="31" spans="1:6" ht="13.5" thickBot="1" x14ac:dyDescent="0.25">
      <c r="A31" s="67"/>
      <c r="B31" s="9"/>
      <c r="C31" s="69"/>
      <c r="D31" s="74">
        <f>1000*(B32-B30)</f>
        <v>19.999999999999989</v>
      </c>
      <c r="E31" s="66">
        <f>0.5*(C30+C32)*D31</f>
        <v>168.2999999999999</v>
      </c>
      <c r="F31" s="66">
        <f t="shared" si="0"/>
        <v>67.319999999999965</v>
      </c>
    </row>
    <row r="32" spans="1:6" ht="13.5" thickBot="1" x14ac:dyDescent="0.25">
      <c r="A32" s="65">
        <v>13</v>
      </c>
      <c r="B32" s="66">
        <v>0.24115</v>
      </c>
      <c r="C32" s="68">
        <f>3.95+4.59</f>
        <v>8.5399999999999991</v>
      </c>
      <c r="D32" s="10"/>
      <c r="E32" s="9"/>
      <c r="F32" s="9"/>
    </row>
    <row r="33" spans="1:6" ht="12" customHeight="1" thickBot="1" x14ac:dyDescent="0.25">
      <c r="A33" s="67"/>
      <c r="B33" s="9"/>
      <c r="C33" s="69"/>
      <c r="D33" s="74">
        <f>1000*(B34-B32)</f>
        <v>19.999999999999989</v>
      </c>
      <c r="E33" s="66">
        <f>0.5*(C32+C34)*D33</f>
        <v>170.59999999999991</v>
      </c>
      <c r="F33" s="66">
        <f t="shared" si="0"/>
        <v>68.239999999999966</v>
      </c>
    </row>
    <row r="34" spans="1:6" ht="13.5" thickBot="1" x14ac:dyDescent="0.25">
      <c r="A34" s="65">
        <v>14</v>
      </c>
      <c r="B34" s="66">
        <v>0.26114999999999999</v>
      </c>
      <c r="C34" s="68">
        <f>3.93+4.59</f>
        <v>8.52</v>
      </c>
      <c r="D34" s="10"/>
      <c r="E34" s="9"/>
      <c r="F34" s="9"/>
    </row>
    <row r="35" spans="1:6" ht="13.5" thickBot="1" x14ac:dyDescent="0.25">
      <c r="A35" s="67"/>
      <c r="B35" s="9"/>
      <c r="C35" s="69"/>
      <c r="D35" s="74">
        <f>1000*(B36-B34)</f>
        <v>20.000000000000018</v>
      </c>
      <c r="E35" s="66">
        <f>0.5*(C34+C36)*D35</f>
        <v>165.10000000000014</v>
      </c>
      <c r="F35" s="66">
        <f t="shared" si="0"/>
        <v>66.040000000000063</v>
      </c>
    </row>
    <row r="36" spans="1:6" ht="13.5" thickBot="1" x14ac:dyDescent="0.25">
      <c r="A36" s="65">
        <v>15</v>
      </c>
      <c r="B36" s="66">
        <v>0.28115000000000001</v>
      </c>
      <c r="C36" s="68">
        <f>3.25+4.74</f>
        <v>7.99</v>
      </c>
      <c r="D36" s="10"/>
      <c r="E36" s="9"/>
      <c r="F36" s="9"/>
    </row>
    <row r="37" spans="1:6" ht="13.5" thickBot="1" x14ac:dyDescent="0.25">
      <c r="A37" s="67"/>
      <c r="B37" s="9"/>
      <c r="C37" s="69"/>
      <c r="D37" s="74">
        <f>1000*(B38-B36)</f>
        <v>19.999999999999961</v>
      </c>
      <c r="E37" s="66">
        <f>0.5*(C36+C38)*D37</f>
        <v>208.19999999999959</v>
      </c>
      <c r="F37" s="66">
        <f t="shared" si="0"/>
        <v>83.279999999999845</v>
      </c>
    </row>
    <row r="38" spans="1:6" ht="13.5" thickBot="1" x14ac:dyDescent="0.25">
      <c r="A38" s="65">
        <v>16</v>
      </c>
      <c r="B38" s="66">
        <v>0.30114999999999997</v>
      </c>
      <c r="C38" s="68">
        <f>4.88+7.95</f>
        <v>12.83</v>
      </c>
      <c r="D38" s="10"/>
      <c r="E38" s="9"/>
      <c r="F38" s="9"/>
    </row>
    <row r="39" spans="1:6" ht="13.5" thickBot="1" x14ac:dyDescent="0.25">
      <c r="A39" s="67"/>
      <c r="B39" s="9"/>
      <c r="C39" s="69"/>
      <c r="D39" s="74">
        <f>1000*(B40-B38)</f>
        <v>20.000000000000018</v>
      </c>
      <c r="E39" s="66">
        <f>0.5*(C38+C40)*D39</f>
        <v>189.60000000000016</v>
      </c>
      <c r="F39" s="66">
        <f t="shared" si="0"/>
        <v>75.840000000000074</v>
      </c>
    </row>
    <row r="40" spans="1:6" ht="13.5" thickBot="1" x14ac:dyDescent="0.25">
      <c r="A40" s="65">
        <v>17</v>
      </c>
      <c r="B40" s="66">
        <v>0.32114999999999999</v>
      </c>
      <c r="C40" s="68">
        <f>1.02+5.11</f>
        <v>6.1300000000000008</v>
      </c>
      <c r="D40" s="10"/>
      <c r="E40" s="9"/>
      <c r="F40" s="9"/>
    </row>
    <row r="41" spans="1:6" ht="13.5" thickBot="1" x14ac:dyDescent="0.25">
      <c r="A41" s="67"/>
      <c r="B41" s="9"/>
      <c r="C41" s="69"/>
      <c r="D41" s="74">
        <f>1000*(B42-B40)</f>
        <v>4.709999999999992</v>
      </c>
      <c r="E41" s="66">
        <f>0.5*(C40+C42)*D41</f>
        <v>21.501149999999964</v>
      </c>
      <c r="F41" s="66">
        <f t="shared" si="0"/>
        <v>8.6004599999999858</v>
      </c>
    </row>
    <row r="42" spans="1:6" ht="13.5" thickBot="1" x14ac:dyDescent="0.25">
      <c r="A42" s="65" t="s">
        <v>34</v>
      </c>
      <c r="B42" s="66">
        <v>0.32585999999999998</v>
      </c>
      <c r="C42" s="68">
        <v>3</v>
      </c>
      <c r="D42" s="10"/>
      <c r="E42" s="9"/>
      <c r="F42" s="9"/>
    </row>
    <row r="43" spans="1:6" ht="13.5" thickBot="1" x14ac:dyDescent="0.25">
      <c r="A43" s="67"/>
      <c r="B43" s="9"/>
      <c r="C43" s="69"/>
      <c r="D43" s="11"/>
      <c r="E43" s="12"/>
      <c r="F43" s="12"/>
    </row>
    <row r="44" spans="1:6" ht="13.5" thickBot="1" x14ac:dyDescent="0.25">
      <c r="A44" s="24" t="s">
        <v>123</v>
      </c>
      <c r="B44" s="25"/>
      <c r="C44" s="54"/>
      <c r="D44" s="14"/>
      <c r="E44" s="26">
        <f>SUM(E9:E43)</f>
        <v>2798.0884999999998</v>
      </c>
      <c r="F44" s="26">
        <f>SUM(F9:F43)</f>
        <v>1119.2353999999998</v>
      </c>
    </row>
  </sheetData>
  <printOptions horizontalCentered="1"/>
  <pageMargins left="0.62992125984251968" right="0.51181102362204722" top="0.98425196850393704" bottom="0.98425196850393704" header="0.51181102362204722" footer="0.51181102362204722"/>
  <pageSetup paperSize="9" scale="79" orientation="landscape" horizontalDpi="4294967292" r:id="rId1"/>
  <headerFooter alignWithMargins="0">
    <oddHeader>&amp;L&amp;"Arial CE,Tučné"&amp;12DPS Vlečka - přístav Kolín, Rekonstrukce kolejí č.1 a 2a&amp;R&amp;"Arial CE,Tučné"&amp;12Příloha k výkazu výměr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opLeftCell="A10" workbookViewId="0">
      <selection activeCell="J39" sqref="J39"/>
    </sheetView>
  </sheetViews>
  <sheetFormatPr defaultRowHeight="12.75" x14ac:dyDescent="0.2"/>
  <cols>
    <col min="1" max="1" width="6.85546875" style="20" customWidth="1"/>
    <col min="2" max="2" width="8.5703125" bestFit="1" customWidth="1"/>
    <col min="3" max="3" width="12.85546875" bestFit="1" customWidth="1"/>
    <col min="5" max="5" width="10.140625" bestFit="1" customWidth="1"/>
  </cols>
  <sheetData>
    <row r="1" spans="1:6" x14ac:dyDescent="0.2">
      <c r="A1" s="38" t="s">
        <v>73</v>
      </c>
    </row>
    <row r="3" spans="1:6" ht="14.25" x14ac:dyDescent="0.25">
      <c r="A3" s="19" t="s">
        <v>59</v>
      </c>
    </row>
    <row r="4" spans="1:6" ht="13.5" thickBot="1" x14ac:dyDescent="0.25"/>
    <row r="5" spans="1:6" x14ac:dyDescent="0.2">
      <c r="A5" s="21" t="s">
        <v>0</v>
      </c>
      <c r="B5" s="18" t="s">
        <v>1</v>
      </c>
      <c r="C5" s="51" t="s">
        <v>56</v>
      </c>
      <c r="D5" s="1" t="s">
        <v>14</v>
      </c>
      <c r="E5" s="13" t="s">
        <v>11</v>
      </c>
      <c r="F5" s="13" t="s">
        <v>2</v>
      </c>
    </row>
    <row r="6" spans="1:6" x14ac:dyDescent="0.2">
      <c r="A6" s="22" t="s">
        <v>3</v>
      </c>
      <c r="B6" s="15"/>
      <c r="C6" s="52" t="s">
        <v>55</v>
      </c>
      <c r="D6" s="4" t="s">
        <v>4</v>
      </c>
      <c r="E6" s="17" t="s">
        <v>22</v>
      </c>
      <c r="F6" s="17" t="s">
        <v>22</v>
      </c>
    </row>
    <row r="7" spans="1:6" ht="14.25" thickBot="1" x14ac:dyDescent="0.25">
      <c r="A7" s="23" t="s">
        <v>5</v>
      </c>
      <c r="B7" s="16" t="s">
        <v>6</v>
      </c>
      <c r="C7" s="53" t="s">
        <v>7</v>
      </c>
      <c r="D7" s="2" t="s">
        <v>9</v>
      </c>
      <c r="E7" s="5" t="s">
        <v>13</v>
      </c>
      <c r="F7" s="5" t="s">
        <v>10</v>
      </c>
    </row>
    <row r="8" spans="1:6" x14ac:dyDescent="0.2">
      <c r="A8" s="65">
        <v>1</v>
      </c>
      <c r="B8" s="66">
        <v>0</v>
      </c>
      <c r="C8" s="68">
        <v>5.625</v>
      </c>
      <c r="D8" s="6"/>
      <c r="E8" s="7"/>
      <c r="F8" s="7"/>
    </row>
    <row r="9" spans="1:6" ht="13.5" thickBot="1" x14ac:dyDescent="0.25">
      <c r="A9" s="67"/>
      <c r="B9" s="9"/>
      <c r="C9" s="69"/>
      <c r="D9" s="3">
        <f>1000*(B10-B8)</f>
        <v>21.15</v>
      </c>
      <c r="E9" s="8">
        <f>0.5*(C8+C10)*D9</f>
        <v>169.28459999999998</v>
      </c>
      <c r="F9" s="8">
        <f>E9*0.2</f>
        <v>33.856919999999995</v>
      </c>
    </row>
    <row r="10" spans="1:6" ht="13.5" thickBot="1" x14ac:dyDescent="0.25">
      <c r="A10" s="65">
        <v>2</v>
      </c>
      <c r="B10" s="66">
        <v>2.1149999999999999E-2</v>
      </c>
      <c r="C10" s="68">
        <v>10.382999999999999</v>
      </c>
      <c r="D10" s="10"/>
      <c r="E10" s="9"/>
      <c r="F10" s="9"/>
    </row>
    <row r="11" spans="1:6" ht="13.5" thickBot="1" x14ac:dyDescent="0.25">
      <c r="A11" s="67"/>
      <c r="B11" s="9"/>
      <c r="C11" s="69"/>
      <c r="D11" s="3">
        <f>1000*(B12-B10)</f>
        <v>20</v>
      </c>
      <c r="E11" s="8">
        <f>0.5*(C10+C12)*D11</f>
        <v>191.01999999999998</v>
      </c>
      <c r="F11" s="8">
        <f t="shared" ref="F11:F41" si="0">E11*0.2</f>
        <v>38.204000000000001</v>
      </c>
    </row>
    <row r="12" spans="1:6" ht="13.5" thickBot="1" x14ac:dyDescent="0.25">
      <c r="A12" s="65">
        <v>3</v>
      </c>
      <c r="B12" s="66">
        <v>4.1149999999999999E-2</v>
      </c>
      <c r="C12" s="68">
        <v>8.7189999999999994</v>
      </c>
      <c r="D12" s="10"/>
      <c r="E12" s="9"/>
      <c r="F12" s="9"/>
    </row>
    <row r="13" spans="1:6" ht="13.5" thickBot="1" x14ac:dyDescent="0.25">
      <c r="A13" s="67"/>
      <c r="B13" s="9"/>
      <c r="C13" s="69"/>
      <c r="D13" s="3">
        <f>1000*(B14-B12)</f>
        <v>20.000000000000004</v>
      </c>
      <c r="E13" s="8">
        <f>0.5*(C12+C14)*D13</f>
        <v>174.54000000000005</v>
      </c>
      <c r="F13" s="8">
        <f t="shared" si="0"/>
        <v>34.908000000000008</v>
      </c>
    </row>
    <row r="14" spans="1:6" ht="13.5" thickBot="1" x14ac:dyDescent="0.25">
      <c r="A14" s="65">
        <v>4</v>
      </c>
      <c r="B14" s="66">
        <v>6.1150000000000003E-2</v>
      </c>
      <c r="C14" s="68">
        <v>8.7349999999999994</v>
      </c>
      <c r="D14" s="10"/>
      <c r="E14" s="9"/>
      <c r="F14" s="9"/>
    </row>
    <row r="15" spans="1:6" ht="13.5" thickBot="1" x14ac:dyDescent="0.25">
      <c r="A15" s="67"/>
      <c r="B15" s="9"/>
      <c r="C15" s="69"/>
      <c r="D15" s="3">
        <f>1000*(B16-B14)</f>
        <v>19.999999999999996</v>
      </c>
      <c r="E15" s="8">
        <f>0.5*(C14+C16)*D15</f>
        <v>172.74999999999994</v>
      </c>
      <c r="F15" s="8">
        <f t="shared" si="0"/>
        <v>34.54999999999999</v>
      </c>
    </row>
    <row r="16" spans="1:6" ht="13.5" thickBot="1" x14ac:dyDescent="0.25">
      <c r="A16" s="65">
        <v>5</v>
      </c>
      <c r="B16" s="66">
        <v>8.115E-2</v>
      </c>
      <c r="C16" s="68">
        <v>8.5399999999999991</v>
      </c>
      <c r="D16" s="10"/>
      <c r="E16" s="9"/>
      <c r="F16" s="9"/>
    </row>
    <row r="17" spans="1:6" ht="13.5" thickBot="1" x14ac:dyDescent="0.25">
      <c r="A17" s="67"/>
      <c r="B17" s="9"/>
      <c r="C17" s="69"/>
      <c r="D17" s="3">
        <f>1000*(B18-B16)</f>
        <v>20.000000000000004</v>
      </c>
      <c r="E17" s="8">
        <f>0.5*(C16+C18)*D17</f>
        <v>170.5</v>
      </c>
      <c r="F17" s="8">
        <f t="shared" si="0"/>
        <v>34.1</v>
      </c>
    </row>
    <row r="18" spans="1:6" ht="13.5" thickBot="1" x14ac:dyDescent="0.25">
      <c r="A18" s="65">
        <v>6</v>
      </c>
      <c r="B18" s="66">
        <v>0.10115</v>
      </c>
      <c r="C18" s="68">
        <v>8.51</v>
      </c>
      <c r="D18" s="10"/>
      <c r="E18" s="9"/>
      <c r="F18" s="9"/>
    </row>
    <row r="19" spans="1:6" ht="13.5" thickBot="1" x14ac:dyDescent="0.25">
      <c r="A19" s="67"/>
      <c r="B19" s="9"/>
      <c r="C19" s="69"/>
      <c r="D19" s="3">
        <f>1000*(B20-B18)</f>
        <v>19.999999999999989</v>
      </c>
      <c r="E19" s="8">
        <f>0.5*(C18+C20)*D19</f>
        <v>174.59999999999991</v>
      </c>
      <c r="F19" s="8">
        <f t="shared" si="0"/>
        <v>34.91999999999998</v>
      </c>
    </row>
    <row r="20" spans="1:6" ht="13.5" thickBot="1" x14ac:dyDescent="0.25">
      <c r="A20" s="65">
        <v>7</v>
      </c>
      <c r="B20" s="66">
        <v>0.12114999999999999</v>
      </c>
      <c r="C20" s="68">
        <v>8.9499999999999993</v>
      </c>
      <c r="D20" s="10"/>
      <c r="E20" s="9"/>
      <c r="F20" s="9"/>
    </row>
    <row r="21" spans="1:6" ht="13.5" thickBot="1" x14ac:dyDescent="0.25">
      <c r="A21" s="67"/>
      <c r="B21" s="9"/>
      <c r="C21" s="69"/>
      <c r="D21" s="3">
        <f>1000*(B22-B20)</f>
        <v>20.000000000000004</v>
      </c>
      <c r="E21" s="8">
        <f>0.5*(C20+C22)*D21</f>
        <v>179.61</v>
      </c>
      <c r="F21" s="8">
        <f t="shared" si="0"/>
        <v>35.922000000000004</v>
      </c>
    </row>
    <row r="22" spans="1:6" ht="13.5" thickBot="1" x14ac:dyDescent="0.25">
      <c r="A22" s="65">
        <v>8</v>
      </c>
      <c r="B22" s="66">
        <v>0.14115</v>
      </c>
      <c r="C22" s="68">
        <v>9.0109999999999992</v>
      </c>
      <c r="D22" s="10"/>
      <c r="E22" s="9"/>
      <c r="F22" s="9"/>
    </row>
    <row r="23" spans="1:6" ht="13.5" thickBot="1" x14ac:dyDescent="0.25">
      <c r="A23" s="67"/>
      <c r="B23" s="9"/>
      <c r="C23" s="69"/>
      <c r="D23" s="3">
        <f>1000*(B24-B22)</f>
        <v>19.999999999999989</v>
      </c>
      <c r="E23" s="8">
        <f>0.5*(C22+C24)*D23</f>
        <v>178.84999999999988</v>
      </c>
      <c r="F23" s="8">
        <f t="shared" si="0"/>
        <v>35.769999999999975</v>
      </c>
    </row>
    <row r="24" spans="1:6" ht="13.5" thickBot="1" x14ac:dyDescent="0.25">
      <c r="A24" s="65">
        <v>9</v>
      </c>
      <c r="B24" s="66">
        <v>0.16114999999999999</v>
      </c>
      <c r="C24" s="68">
        <v>8.8740000000000006</v>
      </c>
      <c r="D24" s="10"/>
      <c r="E24" s="9"/>
      <c r="F24" s="9"/>
    </row>
    <row r="25" spans="1:6" ht="13.5" thickBot="1" x14ac:dyDescent="0.25">
      <c r="A25" s="67"/>
      <c r="B25" s="9"/>
      <c r="C25" s="69"/>
      <c r="D25" s="3">
        <f>1000*(B26-B24)</f>
        <v>20.000000000000018</v>
      </c>
      <c r="E25" s="8">
        <f>0.5*(C24+C26)*D25</f>
        <v>178.24000000000015</v>
      </c>
      <c r="F25" s="8">
        <f t="shared" si="0"/>
        <v>35.648000000000032</v>
      </c>
    </row>
    <row r="26" spans="1:6" ht="13.5" thickBot="1" x14ac:dyDescent="0.25">
      <c r="A26" s="65">
        <v>10</v>
      </c>
      <c r="B26" s="66">
        <v>0.18115000000000001</v>
      </c>
      <c r="C26" s="68">
        <v>8.9499999999999993</v>
      </c>
      <c r="D26" s="10"/>
      <c r="E26" s="9"/>
      <c r="F26" s="9"/>
    </row>
    <row r="27" spans="1:6" ht="13.5" thickBot="1" x14ac:dyDescent="0.25">
      <c r="A27" s="67"/>
      <c r="B27" s="9"/>
      <c r="C27" s="69"/>
      <c r="D27" s="3">
        <f>1000*(B28-B26)</f>
        <v>19.999999999999989</v>
      </c>
      <c r="E27" s="8">
        <f>0.5*(C26+C28)*D27</f>
        <v>182.86999999999989</v>
      </c>
      <c r="F27" s="8">
        <f t="shared" si="0"/>
        <v>36.573999999999977</v>
      </c>
    </row>
    <row r="28" spans="1:6" ht="13.5" thickBot="1" x14ac:dyDescent="0.25">
      <c r="A28" s="65">
        <v>11</v>
      </c>
      <c r="B28" s="66">
        <v>0.20115</v>
      </c>
      <c r="C28" s="68">
        <v>9.3369999999999997</v>
      </c>
      <c r="D28" s="10"/>
      <c r="E28" s="9"/>
      <c r="F28" s="9"/>
    </row>
    <row r="29" spans="1:6" ht="13.5" thickBot="1" x14ac:dyDescent="0.25">
      <c r="A29" s="67"/>
      <c r="B29" s="9"/>
      <c r="C29" s="69"/>
      <c r="D29" s="3">
        <f>1000*(B30-B28)</f>
        <v>20.000000000000018</v>
      </c>
      <c r="E29" s="8">
        <f>0.5*(C28+C30)*D29</f>
        <v>186.61000000000018</v>
      </c>
      <c r="F29" s="8">
        <f t="shared" si="0"/>
        <v>37.322000000000038</v>
      </c>
    </row>
    <row r="30" spans="1:6" ht="13.5" thickBot="1" x14ac:dyDescent="0.25">
      <c r="A30" s="65">
        <v>12</v>
      </c>
      <c r="B30" s="66">
        <v>0.22115000000000001</v>
      </c>
      <c r="C30" s="68">
        <v>9.3239999999999998</v>
      </c>
      <c r="D30" s="10"/>
      <c r="E30" s="9"/>
      <c r="F30" s="9"/>
    </row>
    <row r="31" spans="1:6" ht="13.5" thickBot="1" x14ac:dyDescent="0.25">
      <c r="A31" s="67"/>
      <c r="B31" s="9"/>
      <c r="C31" s="69"/>
      <c r="D31" s="3">
        <f>1000*(B32-B30)</f>
        <v>19.999999999999989</v>
      </c>
      <c r="E31" s="8">
        <f>0.5*(C30+C32)*D31</f>
        <v>186.61999999999989</v>
      </c>
      <c r="F31" s="8">
        <f t="shared" si="0"/>
        <v>37.323999999999977</v>
      </c>
    </row>
    <row r="32" spans="1:6" ht="13.5" thickBot="1" x14ac:dyDescent="0.25">
      <c r="A32" s="65">
        <v>13</v>
      </c>
      <c r="B32" s="66">
        <v>0.24115</v>
      </c>
      <c r="C32" s="68">
        <v>9.3379999999999992</v>
      </c>
      <c r="D32" s="10"/>
      <c r="E32" s="9"/>
      <c r="F32" s="9"/>
    </row>
    <row r="33" spans="1:6" ht="12" customHeight="1" thickBot="1" x14ac:dyDescent="0.25">
      <c r="A33" s="67"/>
      <c r="B33" s="9"/>
      <c r="C33" s="69"/>
      <c r="D33" s="3">
        <f>1000*(B34-B32)</f>
        <v>19.999999999999989</v>
      </c>
      <c r="E33" s="8">
        <f>0.5*(C32+C34)*D33</f>
        <v>186.62999999999988</v>
      </c>
      <c r="F33" s="8">
        <f t="shared" si="0"/>
        <v>37.325999999999979</v>
      </c>
    </row>
    <row r="34" spans="1:6" ht="13.5" thickBot="1" x14ac:dyDescent="0.25">
      <c r="A34" s="65">
        <v>14</v>
      </c>
      <c r="B34" s="66">
        <v>0.26114999999999999</v>
      </c>
      <c r="C34" s="68">
        <v>9.3249999999999993</v>
      </c>
      <c r="D34" s="10"/>
      <c r="E34" s="9"/>
      <c r="F34" s="9"/>
    </row>
    <row r="35" spans="1:6" ht="13.5" thickBot="1" x14ac:dyDescent="0.25">
      <c r="A35" s="67"/>
      <c r="B35" s="9"/>
      <c r="C35" s="69"/>
      <c r="D35" s="3">
        <f>1000*(B36-B34)</f>
        <v>20.000000000000018</v>
      </c>
      <c r="E35" s="8">
        <f>0.5*(C34+C36)*D35</f>
        <v>189.78000000000017</v>
      </c>
      <c r="F35" s="8">
        <f t="shared" si="0"/>
        <v>37.956000000000039</v>
      </c>
    </row>
    <row r="36" spans="1:6" ht="13.5" thickBot="1" x14ac:dyDescent="0.25">
      <c r="A36" s="65">
        <v>15</v>
      </c>
      <c r="B36" s="66">
        <v>0.28115000000000001</v>
      </c>
      <c r="C36" s="68">
        <v>9.6530000000000005</v>
      </c>
      <c r="D36" s="10"/>
      <c r="E36" s="9"/>
      <c r="F36" s="9"/>
    </row>
    <row r="37" spans="1:6" ht="13.5" thickBot="1" x14ac:dyDescent="0.25">
      <c r="A37" s="67"/>
      <c r="B37" s="9"/>
      <c r="C37" s="69"/>
      <c r="D37" s="3">
        <f>1000*(B38-B36)</f>
        <v>19.999999999999961</v>
      </c>
      <c r="E37" s="8">
        <f>0.5*(C36+C38)*D37</f>
        <v>200.50999999999962</v>
      </c>
      <c r="F37" s="8">
        <f t="shared" si="0"/>
        <v>40.101999999999926</v>
      </c>
    </row>
    <row r="38" spans="1:6" ht="13.5" thickBot="1" x14ac:dyDescent="0.25">
      <c r="A38" s="65">
        <v>16</v>
      </c>
      <c r="B38" s="66">
        <v>0.30114999999999997</v>
      </c>
      <c r="C38" s="68">
        <v>10.398</v>
      </c>
      <c r="D38" s="10"/>
      <c r="E38" s="9"/>
      <c r="F38" s="9"/>
    </row>
    <row r="39" spans="1:6" ht="13.5" thickBot="1" x14ac:dyDescent="0.25">
      <c r="A39" s="67"/>
      <c r="B39" s="9"/>
      <c r="C39" s="69"/>
      <c r="D39" s="3">
        <f>1000*(B40-B38)</f>
        <v>20.000000000000018</v>
      </c>
      <c r="E39" s="8">
        <f>0.5*(C38+C40)*D39</f>
        <v>160.86000000000013</v>
      </c>
      <c r="F39" s="8">
        <f t="shared" si="0"/>
        <v>32.172000000000025</v>
      </c>
    </row>
    <row r="40" spans="1:6" ht="13.5" thickBot="1" x14ac:dyDescent="0.25">
      <c r="A40" s="65">
        <v>17</v>
      </c>
      <c r="B40" s="66">
        <v>0.32114999999999999</v>
      </c>
      <c r="C40" s="68">
        <v>5.6879999999999997</v>
      </c>
      <c r="D40" s="10"/>
      <c r="E40" s="9"/>
      <c r="F40" s="9"/>
    </row>
    <row r="41" spans="1:6" ht="13.5" thickBot="1" x14ac:dyDescent="0.25">
      <c r="A41" s="67"/>
      <c r="B41" s="9"/>
      <c r="C41" s="69"/>
      <c r="D41" s="3">
        <f>1000*(B42-B40)</f>
        <v>4.709999999999992</v>
      </c>
      <c r="E41" s="8">
        <f>0.5*(C40+C42)*D41</f>
        <v>20.460239999999963</v>
      </c>
      <c r="F41" s="8">
        <f t="shared" si="0"/>
        <v>4.092047999999993</v>
      </c>
    </row>
    <row r="42" spans="1:6" ht="13.5" thickBot="1" x14ac:dyDescent="0.25">
      <c r="A42" s="65" t="s">
        <v>34</v>
      </c>
      <c r="B42" s="66">
        <v>0.32585999999999998</v>
      </c>
      <c r="C42" s="68">
        <v>3</v>
      </c>
      <c r="D42" s="10"/>
      <c r="E42" s="9"/>
      <c r="F42" s="9"/>
    </row>
    <row r="43" spans="1:6" ht="13.5" thickBot="1" x14ac:dyDescent="0.25">
      <c r="A43" s="67"/>
      <c r="B43" s="9"/>
      <c r="C43" s="69"/>
      <c r="D43" s="11"/>
      <c r="E43" s="12"/>
      <c r="F43" s="12"/>
    </row>
    <row r="44" spans="1:6" ht="13.5" thickBot="1" x14ac:dyDescent="0.25">
      <c r="A44" s="24" t="s">
        <v>21</v>
      </c>
      <c r="B44" s="25"/>
      <c r="C44" s="54"/>
      <c r="D44" s="14"/>
      <c r="E44" s="26">
        <f>SUM(E9:E43)</f>
        <v>2903.7348400000001</v>
      </c>
      <c r="F44" s="26">
        <f>SUM(F9:F43)</f>
        <v>580.74696799999981</v>
      </c>
    </row>
  </sheetData>
  <printOptions horizontalCentered="1"/>
  <pageMargins left="0.62992125984251968" right="0.51181102362204722" top="0.98425196850393704" bottom="0.98425196850393704" header="0.51181102362204722" footer="0.51181102362204722"/>
  <pageSetup paperSize="9" scale="79" orientation="landscape" horizontalDpi="4294967292" r:id="rId1"/>
  <headerFooter alignWithMargins="0">
    <oddHeader>&amp;L&amp;"Arial CE,Tučné"&amp;12DPS Vlečka - přístav Kolín, Rekonstrukce kolejí č.1 a 2a&amp;R&amp;"Arial CE,Tučné"&amp;12Příloha k výkazu výměr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opLeftCell="A10" workbookViewId="0">
      <selection activeCell="L49" sqref="L49"/>
    </sheetView>
  </sheetViews>
  <sheetFormatPr defaultRowHeight="12.75" x14ac:dyDescent="0.2"/>
  <cols>
    <col min="1" max="1" width="6.85546875" style="20" customWidth="1"/>
    <col min="2" max="2" width="8.5703125" bestFit="1" customWidth="1"/>
    <col min="3" max="3" width="12.85546875" bestFit="1" customWidth="1"/>
    <col min="5" max="5" width="10.140625" bestFit="1" customWidth="1"/>
  </cols>
  <sheetData>
    <row r="1" spans="1:6" x14ac:dyDescent="0.2">
      <c r="A1" s="38" t="s">
        <v>72</v>
      </c>
    </row>
    <row r="3" spans="1:6" x14ac:dyDescent="0.2">
      <c r="A3" s="19" t="s">
        <v>58</v>
      </c>
    </row>
    <row r="4" spans="1:6" ht="13.5" thickBot="1" x14ac:dyDescent="0.25"/>
    <row r="5" spans="1:6" x14ac:dyDescent="0.2">
      <c r="A5" s="21" t="s">
        <v>0</v>
      </c>
      <c r="B5" s="18" t="s">
        <v>1</v>
      </c>
      <c r="C5" s="51" t="s">
        <v>56</v>
      </c>
      <c r="D5" s="1" t="s">
        <v>14</v>
      </c>
      <c r="E5" s="13" t="s">
        <v>11</v>
      </c>
      <c r="F5" s="13" t="s">
        <v>2</v>
      </c>
    </row>
    <row r="6" spans="1:6" x14ac:dyDescent="0.2">
      <c r="A6" s="22" t="s">
        <v>3</v>
      </c>
      <c r="B6" s="15"/>
      <c r="C6" s="52" t="s">
        <v>55</v>
      </c>
      <c r="D6" s="4" t="s">
        <v>4</v>
      </c>
      <c r="E6" s="17" t="s">
        <v>22</v>
      </c>
      <c r="F6" s="17" t="s">
        <v>22</v>
      </c>
    </row>
    <row r="7" spans="1:6" ht="14.25" thickBot="1" x14ac:dyDescent="0.25">
      <c r="A7" s="23" t="s">
        <v>5</v>
      </c>
      <c r="B7" s="16" t="s">
        <v>6</v>
      </c>
      <c r="C7" s="53" t="s">
        <v>7</v>
      </c>
      <c r="D7" s="2" t="s">
        <v>9</v>
      </c>
      <c r="E7" s="5" t="s">
        <v>13</v>
      </c>
      <c r="F7" s="5" t="s">
        <v>10</v>
      </c>
    </row>
    <row r="8" spans="1:6" ht="13.5" thickBot="1" x14ac:dyDescent="0.25">
      <c r="A8" s="65">
        <v>1</v>
      </c>
      <c r="B8" s="66">
        <v>0</v>
      </c>
      <c r="C8" s="68">
        <v>5.1890000000000001</v>
      </c>
      <c r="D8" s="6"/>
      <c r="E8" s="7"/>
      <c r="F8" s="7"/>
    </row>
    <row r="9" spans="1:6" ht="13.5" thickBot="1" x14ac:dyDescent="0.25">
      <c r="A9" s="67"/>
      <c r="B9" s="9"/>
      <c r="C9" s="69"/>
      <c r="D9" s="74">
        <f>1000*(B10-B8)</f>
        <v>21.15</v>
      </c>
      <c r="E9" s="66">
        <f>0.5*(C8+C10)*D9</f>
        <v>151.85699999999997</v>
      </c>
      <c r="F9" s="71">
        <f>E9*0.15</f>
        <v>22.778549999999996</v>
      </c>
    </row>
    <row r="10" spans="1:6" ht="13.5" thickBot="1" x14ac:dyDescent="0.25">
      <c r="A10" s="65">
        <v>2</v>
      </c>
      <c r="B10" s="66">
        <v>2.1149999999999999E-2</v>
      </c>
      <c r="C10" s="68">
        <v>9.1709999999999994</v>
      </c>
      <c r="D10" s="10"/>
      <c r="E10" s="9"/>
      <c r="F10" s="72"/>
    </row>
    <row r="11" spans="1:6" ht="13.5" thickBot="1" x14ac:dyDescent="0.25">
      <c r="A11" s="67"/>
      <c r="B11" s="9"/>
      <c r="C11" s="69"/>
      <c r="D11" s="3">
        <f>1000*(B12-B10)</f>
        <v>20</v>
      </c>
      <c r="E11" s="8">
        <f>0.5*(C10+C12)*D11</f>
        <v>168.2</v>
      </c>
      <c r="F11" s="71">
        <f t="shared" ref="F11:F41" si="0">E11*0.15</f>
        <v>25.229999999999997</v>
      </c>
    </row>
    <row r="12" spans="1:6" ht="13.5" thickBot="1" x14ac:dyDescent="0.25">
      <c r="A12" s="65">
        <v>3</v>
      </c>
      <c r="B12" s="66">
        <v>4.1149999999999999E-2</v>
      </c>
      <c r="C12" s="68">
        <v>7.649</v>
      </c>
      <c r="D12" s="10"/>
      <c r="E12" s="9"/>
      <c r="F12" s="72"/>
    </row>
    <row r="13" spans="1:6" ht="13.5" thickBot="1" x14ac:dyDescent="0.25">
      <c r="A13" s="67"/>
      <c r="B13" s="9"/>
      <c r="C13" s="69"/>
      <c r="D13" s="3">
        <f>1000*(B14-B12)</f>
        <v>20.000000000000004</v>
      </c>
      <c r="E13" s="8">
        <f>0.5*(C12+C14)*D13</f>
        <v>153.11000000000001</v>
      </c>
      <c r="F13" s="71">
        <f t="shared" si="0"/>
        <v>22.9665</v>
      </c>
    </row>
    <row r="14" spans="1:6" ht="13.5" thickBot="1" x14ac:dyDescent="0.25">
      <c r="A14" s="65">
        <v>4</v>
      </c>
      <c r="B14" s="66">
        <v>6.1150000000000003E-2</v>
      </c>
      <c r="C14" s="68">
        <v>7.6619999999999999</v>
      </c>
      <c r="D14" s="10"/>
      <c r="E14" s="9"/>
      <c r="F14" s="72"/>
    </row>
    <row r="15" spans="1:6" ht="13.5" thickBot="1" x14ac:dyDescent="0.25">
      <c r="A15" s="67"/>
      <c r="B15" s="9"/>
      <c r="C15" s="69"/>
      <c r="D15" s="3">
        <f>1000*(B16-B14)</f>
        <v>19.999999999999996</v>
      </c>
      <c r="E15" s="8">
        <f>0.5*(C14+C16)*D15</f>
        <v>153.23999999999998</v>
      </c>
      <c r="F15" s="71">
        <f t="shared" si="0"/>
        <v>22.985999999999997</v>
      </c>
    </row>
    <row r="16" spans="1:6" ht="13.5" thickBot="1" x14ac:dyDescent="0.25">
      <c r="A16" s="65">
        <v>5</v>
      </c>
      <c r="B16" s="66">
        <v>8.115E-2</v>
      </c>
      <c r="C16" s="68">
        <v>7.6619999999999999</v>
      </c>
      <c r="D16" s="10"/>
      <c r="E16" s="9"/>
      <c r="F16" s="72"/>
    </row>
    <row r="17" spans="1:6" ht="13.5" thickBot="1" x14ac:dyDescent="0.25">
      <c r="A17" s="67"/>
      <c r="B17" s="9"/>
      <c r="C17" s="69"/>
      <c r="D17" s="3">
        <f>1000*(B18-B16)</f>
        <v>20.000000000000004</v>
      </c>
      <c r="E17" s="8">
        <f>0.5*(C16+C18)*D17</f>
        <v>153.24000000000004</v>
      </c>
      <c r="F17" s="71">
        <f t="shared" si="0"/>
        <v>22.986000000000004</v>
      </c>
    </row>
    <row r="18" spans="1:6" ht="13.5" thickBot="1" x14ac:dyDescent="0.25">
      <c r="A18" s="65">
        <v>6</v>
      </c>
      <c r="B18" s="66">
        <v>0.10115</v>
      </c>
      <c r="C18" s="68">
        <v>7.6619999999999999</v>
      </c>
      <c r="D18" s="10"/>
      <c r="E18" s="9"/>
      <c r="F18" s="72"/>
    </row>
    <row r="19" spans="1:6" ht="13.5" thickBot="1" x14ac:dyDescent="0.25">
      <c r="A19" s="67"/>
      <c r="B19" s="9"/>
      <c r="C19" s="69"/>
      <c r="D19" s="3">
        <f>1000*(B20-B18)</f>
        <v>19.999999999999989</v>
      </c>
      <c r="E19" s="8">
        <f>0.5*(C18+C20)*D19</f>
        <v>153.23999999999992</v>
      </c>
      <c r="F19" s="71">
        <f t="shared" si="0"/>
        <v>22.985999999999986</v>
      </c>
    </row>
    <row r="20" spans="1:6" ht="13.5" thickBot="1" x14ac:dyDescent="0.25">
      <c r="A20" s="65">
        <v>7</v>
      </c>
      <c r="B20" s="66">
        <v>0.12114999999999999</v>
      </c>
      <c r="C20" s="68">
        <v>7.6619999999999999</v>
      </c>
      <c r="D20" s="10"/>
      <c r="E20" s="9"/>
      <c r="F20" s="72"/>
    </row>
    <row r="21" spans="1:6" ht="13.5" thickBot="1" x14ac:dyDescent="0.25">
      <c r="A21" s="67"/>
      <c r="B21" s="9"/>
      <c r="C21" s="69"/>
      <c r="D21" s="3">
        <f>1000*(B22-B20)</f>
        <v>20.000000000000004</v>
      </c>
      <c r="E21" s="8">
        <f>0.5*(C20+C22)*D21</f>
        <v>153.24000000000004</v>
      </c>
      <c r="F21" s="71">
        <f t="shared" si="0"/>
        <v>22.986000000000004</v>
      </c>
    </row>
    <row r="22" spans="1:6" ht="13.5" thickBot="1" x14ac:dyDescent="0.25">
      <c r="A22" s="65">
        <v>8</v>
      </c>
      <c r="B22" s="66">
        <v>0.14115</v>
      </c>
      <c r="C22" s="68">
        <v>7.6619999999999999</v>
      </c>
      <c r="D22" s="10"/>
      <c r="E22" s="9"/>
      <c r="F22" s="72"/>
    </row>
    <row r="23" spans="1:6" ht="13.5" thickBot="1" x14ac:dyDescent="0.25">
      <c r="A23" s="67"/>
      <c r="B23" s="9"/>
      <c r="C23" s="69"/>
      <c r="D23" s="3">
        <f>1000*(B24-B22)</f>
        <v>19.999999999999989</v>
      </c>
      <c r="E23" s="8">
        <f>0.5*(C22+C24)*D23</f>
        <v>153.23999999999992</v>
      </c>
      <c r="F23" s="71">
        <f t="shared" si="0"/>
        <v>22.985999999999986</v>
      </c>
    </row>
    <row r="24" spans="1:6" ht="13.5" thickBot="1" x14ac:dyDescent="0.25">
      <c r="A24" s="65">
        <v>9</v>
      </c>
      <c r="B24" s="66">
        <v>0.16114999999999999</v>
      </c>
      <c r="C24" s="68">
        <v>7.6619999999999999</v>
      </c>
      <c r="D24" s="10"/>
      <c r="E24" s="9"/>
      <c r="F24" s="72"/>
    </row>
    <row r="25" spans="1:6" ht="13.5" thickBot="1" x14ac:dyDescent="0.25">
      <c r="A25" s="67"/>
      <c r="B25" s="9"/>
      <c r="C25" s="69"/>
      <c r="D25" s="3">
        <f>1000*(B26-B24)</f>
        <v>20.000000000000018</v>
      </c>
      <c r="E25" s="8">
        <f>0.5*(C24+C26)*D25</f>
        <v>153.24000000000012</v>
      </c>
      <c r="F25" s="71">
        <f t="shared" si="0"/>
        <v>22.986000000000018</v>
      </c>
    </row>
    <row r="26" spans="1:6" ht="13.5" thickBot="1" x14ac:dyDescent="0.25">
      <c r="A26" s="65">
        <v>10</v>
      </c>
      <c r="B26" s="66">
        <v>0.18115000000000001</v>
      </c>
      <c r="C26" s="68">
        <v>7.6619999999999999</v>
      </c>
      <c r="D26" s="10"/>
      <c r="E26" s="9"/>
      <c r="F26" s="72"/>
    </row>
    <row r="27" spans="1:6" ht="13.5" thickBot="1" x14ac:dyDescent="0.25">
      <c r="A27" s="67"/>
      <c r="B27" s="9"/>
      <c r="C27" s="69"/>
      <c r="D27" s="3">
        <f>1000*(B28-B26)</f>
        <v>19.999999999999989</v>
      </c>
      <c r="E27" s="8">
        <f>0.5*(C26+C28)*D27</f>
        <v>157.37999999999991</v>
      </c>
      <c r="F27" s="71">
        <f t="shared" si="0"/>
        <v>23.606999999999985</v>
      </c>
    </row>
    <row r="28" spans="1:6" ht="13.5" thickBot="1" x14ac:dyDescent="0.25">
      <c r="A28" s="65">
        <v>11</v>
      </c>
      <c r="B28" s="66">
        <v>0.20115</v>
      </c>
      <c r="C28" s="68">
        <v>8.0760000000000005</v>
      </c>
      <c r="D28" s="10"/>
      <c r="E28" s="9"/>
      <c r="F28" s="72"/>
    </row>
    <row r="29" spans="1:6" ht="13.5" thickBot="1" x14ac:dyDescent="0.25">
      <c r="A29" s="67"/>
      <c r="B29" s="9"/>
      <c r="C29" s="69"/>
      <c r="D29" s="3">
        <f>1000*(B30-B28)</f>
        <v>20.000000000000018</v>
      </c>
      <c r="E29" s="8">
        <f>0.5*(C28+C30)*D29</f>
        <v>161.41000000000014</v>
      </c>
      <c r="F29" s="71">
        <f t="shared" si="0"/>
        <v>24.211500000000019</v>
      </c>
    </row>
    <row r="30" spans="1:6" ht="13.5" thickBot="1" x14ac:dyDescent="0.25">
      <c r="A30" s="65">
        <v>12</v>
      </c>
      <c r="B30" s="66">
        <v>0.22115000000000001</v>
      </c>
      <c r="C30" s="68">
        <v>8.0649999999999995</v>
      </c>
      <c r="D30" s="10"/>
      <c r="E30" s="9"/>
      <c r="F30" s="72"/>
    </row>
    <row r="31" spans="1:6" ht="13.5" thickBot="1" x14ac:dyDescent="0.25">
      <c r="A31" s="67"/>
      <c r="B31" s="9"/>
      <c r="C31" s="69"/>
      <c r="D31" s="3">
        <f>1000*(B32-B30)</f>
        <v>19.999999999999989</v>
      </c>
      <c r="E31" s="8">
        <f>0.5*(C30+C32)*D31</f>
        <v>161.28999999999988</v>
      </c>
      <c r="F31" s="71">
        <f t="shared" si="0"/>
        <v>24.193499999999982</v>
      </c>
    </row>
    <row r="32" spans="1:6" ht="13.5" thickBot="1" x14ac:dyDescent="0.25">
      <c r="A32" s="65">
        <v>13</v>
      </c>
      <c r="B32" s="66">
        <v>0.24115</v>
      </c>
      <c r="C32" s="68">
        <v>8.0640000000000001</v>
      </c>
      <c r="D32" s="10"/>
      <c r="E32" s="9"/>
      <c r="F32" s="72"/>
    </row>
    <row r="33" spans="1:6" ht="12" customHeight="1" thickBot="1" x14ac:dyDescent="0.25">
      <c r="A33" s="67"/>
      <c r="B33" s="9"/>
      <c r="C33" s="69"/>
      <c r="D33" s="3">
        <f>1000*(B34-B32)</f>
        <v>19.999999999999989</v>
      </c>
      <c r="E33" s="8">
        <f>0.5*(C32+C34)*D33</f>
        <v>161.27999999999992</v>
      </c>
      <c r="F33" s="71">
        <f t="shared" si="0"/>
        <v>24.191999999999986</v>
      </c>
    </row>
    <row r="34" spans="1:6" ht="13.5" thickBot="1" x14ac:dyDescent="0.25">
      <c r="A34" s="65">
        <v>14</v>
      </c>
      <c r="B34" s="66">
        <v>0.26114999999999999</v>
      </c>
      <c r="C34" s="68">
        <v>8.0640000000000001</v>
      </c>
      <c r="D34" s="10"/>
      <c r="E34" s="9"/>
      <c r="F34" s="72"/>
    </row>
    <row r="35" spans="1:6" ht="13.5" thickBot="1" x14ac:dyDescent="0.25">
      <c r="A35" s="67"/>
      <c r="B35" s="9"/>
      <c r="C35" s="69"/>
      <c r="D35" s="3">
        <f>1000*(B36-B34)</f>
        <v>20.000000000000018</v>
      </c>
      <c r="E35" s="8">
        <f>0.5*(C34+C36)*D35</f>
        <v>164.29000000000016</v>
      </c>
      <c r="F35" s="71">
        <f t="shared" si="0"/>
        <v>24.643500000000024</v>
      </c>
    </row>
    <row r="36" spans="1:6" ht="13.5" thickBot="1" x14ac:dyDescent="0.25">
      <c r="A36" s="65">
        <v>15</v>
      </c>
      <c r="B36" s="66">
        <v>0.28115000000000001</v>
      </c>
      <c r="C36" s="68">
        <v>8.3650000000000002</v>
      </c>
      <c r="D36" s="10"/>
      <c r="E36" s="9"/>
      <c r="F36" s="72"/>
    </row>
    <row r="37" spans="1:6" ht="13.5" thickBot="1" x14ac:dyDescent="0.25">
      <c r="A37" s="67"/>
      <c r="B37" s="9"/>
      <c r="C37" s="69"/>
      <c r="D37" s="3">
        <f>1000*(B38-B36)</f>
        <v>19.999999999999961</v>
      </c>
      <c r="E37" s="8">
        <f>0.5*(C36+C38)*D37</f>
        <v>167.28999999999965</v>
      </c>
      <c r="F37" s="71">
        <f t="shared" si="0"/>
        <v>25.093499999999946</v>
      </c>
    </row>
    <row r="38" spans="1:6" ht="13.5" thickBot="1" x14ac:dyDescent="0.25">
      <c r="A38" s="65">
        <v>16</v>
      </c>
      <c r="B38" s="66">
        <v>0.30114999999999997</v>
      </c>
      <c r="C38" s="68">
        <v>8.3640000000000008</v>
      </c>
      <c r="D38" s="10"/>
      <c r="E38" s="9"/>
      <c r="F38" s="72"/>
    </row>
    <row r="39" spans="1:6" ht="13.5" thickBot="1" x14ac:dyDescent="0.25">
      <c r="A39" s="67"/>
      <c r="B39" s="9"/>
      <c r="C39" s="69"/>
      <c r="D39" s="3">
        <f>1000*(B40-B38)</f>
        <v>20.000000000000018</v>
      </c>
      <c r="E39" s="8">
        <f>0.5*(C38+C40)*D39</f>
        <v>134.23000000000013</v>
      </c>
      <c r="F39" s="71">
        <f t="shared" si="0"/>
        <v>20.13450000000002</v>
      </c>
    </row>
    <row r="40" spans="1:6" ht="13.5" thickBot="1" x14ac:dyDescent="0.25">
      <c r="A40" s="65">
        <v>17</v>
      </c>
      <c r="B40" s="66">
        <v>0.32114999999999999</v>
      </c>
      <c r="C40" s="68">
        <v>5.0590000000000002</v>
      </c>
      <c r="D40" s="10"/>
      <c r="E40" s="9"/>
      <c r="F40" s="72"/>
    </row>
    <row r="41" spans="1:6" ht="13.5" thickBot="1" x14ac:dyDescent="0.25">
      <c r="A41" s="67"/>
      <c r="B41" s="9"/>
      <c r="C41" s="69"/>
      <c r="D41" s="3">
        <f>1000*(B42-B40)</f>
        <v>4.709999999999992</v>
      </c>
      <c r="E41" s="8">
        <f>0.5*(C40+C42)*D41</f>
        <v>18.978944999999971</v>
      </c>
      <c r="F41" s="71">
        <f t="shared" si="0"/>
        <v>2.8468417499999954</v>
      </c>
    </row>
    <row r="42" spans="1:6" ht="13.5" thickBot="1" x14ac:dyDescent="0.25">
      <c r="A42" s="65" t="s">
        <v>34</v>
      </c>
      <c r="B42" s="66">
        <v>0.32585999999999998</v>
      </c>
      <c r="C42" s="68">
        <v>3</v>
      </c>
      <c r="D42" s="10"/>
      <c r="E42" s="9"/>
      <c r="F42" s="72"/>
    </row>
    <row r="43" spans="1:6" ht="13.5" thickBot="1" x14ac:dyDescent="0.25">
      <c r="A43" s="67"/>
      <c r="B43" s="9"/>
      <c r="C43" s="69"/>
      <c r="D43" s="11"/>
      <c r="E43" s="12"/>
      <c r="F43" s="12"/>
    </row>
    <row r="44" spans="1:6" ht="13.5" thickBot="1" x14ac:dyDescent="0.25">
      <c r="A44" s="24" t="s">
        <v>119</v>
      </c>
      <c r="B44" s="25"/>
      <c r="C44" s="54"/>
      <c r="D44" s="14"/>
      <c r="E44" s="26">
        <f>SUM(E9:E43)</f>
        <v>2518.7559449999994</v>
      </c>
      <c r="F44" s="26">
        <f>SUM(F9:F43)</f>
        <v>377.81339174999994</v>
      </c>
    </row>
  </sheetData>
  <printOptions horizontalCentered="1"/>
  <pageMargins left="0.62992125984251968" right="0.51181102362204722" top="0.98425196850393704" bottom="0.98425196850393704" header="0.51181102362204722" footer="0.51181102362204722"/>
  <pageSetup paperSize="9" scale="79" orientation="landscape" horizontalDpi="4294967292" r:id="rId1"/>
  <headerFooter alignWithMargins="0">
    <oddHeader>&amp;L&amp;"Arial CE,Tučné"&amp;12DPS Vlečka - přístav Kolín, Rekonstrukce kolejí č.1 a 2a&amp;R&amp;"Arial CE,Tučné"&amp;12Příloha k výkazu výměr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workbookViewId="0">
      <selection activeCell="K35" sqref="K35"/>
    </sheetView>
  </sheetViews>
  <sheetFormatPr defaultRowHeight="12.75" x14ac:dyDescent="0.2"/>
  <cols>
    <col min="1" max="1" width="6.85546875" style="20" customWidth="1"/>
    <col min="2" max="2" width="8.5703125" bestFit="1" customWidth="1"/>
    <col min="3" max="3" width="12.85546875" bestFit="1" customWidth="1"/>
    <col min="5" max="5" width="10.140625" bestFit="1" customWidth="1"/>
  </cols>
  <sheetData>
    <row r="1" spans="1:5" x14ac:dyDescent="0.2">
      <c r="A1" s="38" t="s">
        <v>75</v>
      </c>
    </row>
    <row r="3" spans="1:5" x14ac:dyDescent="0.2">
      <c r="A3" s="19" t="s">
        <v>60</v>
      </c>
    </row>
    <row r="4" spans="1:5" ht="13.5" thickBot="1" x14ac:dyDescent="0.25"/>
    <row r="5" spans="1:5" x14ac:dyDescent="0.2">
      <c r="A5" s="21" t="s">
        <v>0</v>
      </c>
      <c r="B5" s="18" t="s">
        <v>1</v>
      </c>
      <c r="C5" s="51" t="s">
        <v>56</v>
      </c>
      <c r="D5" s="1" t="s">
        <v>14</v>
      </c>
      <c r="E5" s="13" t="s">
        <v>11</v>
      </c>
    </row>
    <row r="6" spans="1:5" x14ac:dyDescent="0.2">
      <c r="A6" s="22" t="s">
        <v>3</v>
      </c>
      <c r="B6" s="15"/>
      <c r="C6" s="52" t="s">
        <v>55</v>
      </c>
      <c r="D6" s="4" t="s">
        <v>4</v>
      </c>
      <c r="E6" s="17" t="s">
        <v>22</v>
      </c>
    </row>
    <row r="7" spans="1:5" ht="14.25" thickBot="1" x14ac:dyDescent="0.25">
      <c r="A7" s="23" t="s">
        <v>5</v>
      </c>
      <c r="B7" s="16" t="s">
        <v>6</v>
      </c>
      <c r="C7" s="53" t="s">
        <v>7</v>
      </c>
      <c r="D7" s="2" t="s">
        <v>9</v>
      </c>
      <c r="E7" s="5" t="s">
        <v>13</v>
      </c>
    </row>
    <row r="8" spans="1:5" ht="13.5" thickBot="1" x14ac:dyDescent="0.25">
      <c r="A8" s="65">
        <v>1</v>
      </c>
      <c r="B8" s="66">
        <v>0</v>
      </c>
      <c r="C8" s="68">
        <v>4.9539999999999997</v>
      </c>
      <c r="D8" s="6"/>
      <c r="E8" s="7"/>
    </row>
    <row r="9" spans="1:5" ht="13.5" thickBot="1" x14ac:dyDescent="0.25">
      <c r="A9" s="67"/>
      <c r="B9" s="9"/>
      <c r="C9" s="69"/>
      <c r="D9" s="74">
        <f>1000*(B10-B8)</f>
        <v>21.15</v>
      </c>
      <c r="E9" s="66">
        <f>0.5*(C8+C10)*D9</f>
        <v>144.295875</v>
      </c>
    </row>
    <row r="10" spans="1:5" ht="13.5" thickBot="1" x14ac:dyDescent="0.25">
      <c r="A10" s="65">
        <v>2</v>
      </c>
      <c r="B10" s="66">
        <v>2.1149999999999999E-2</v>
      </c>
      <c r="C10" s="68">
        <v>8.6910000000000007</v>
      </c>
      <c r="D10" s="10"/>
      <c r="E10" s="9"/>
    </row>
    <row r="11" spans="1:5" ht="13.5" thickBot="1" x14ac:dyDescent="0.25">
      <c r="A11" s="67"/>
      <c r="B11" s="9"/>
      <c r="C11" s="69"/>
      <c r="D11" s="3">
        <f>1000*(B12-B10)</f>
        <v>20</v>
      </c>
      <c r="E11" s="8">
        <f>0.5*(C10+C12)*D11</f>
        <v>158.73000000000002</v>
      </c>
    </row>
    <row r="12" spans="1:5" ht="13.5" thickBot="1" x14ac:dyDescent="0.25">
      <c r="A12" s="65">
        <v>3</v>
      </c>
      <c r="B12" s="66">
        <v>4.1149999999999999E-2</v>
      </c>
      <c r="C12" s="68">
        <v>7.1820000000000004</v>
      </c>
      <c r="D12" s="10"/>
      <c r="E12" s="9"/>
    </row>
    <row r="13" spans="1:5" ht="13.5" thickBot="1" x14ac:dyDescent="0.25">
      <c r="A13" s="67"/>
      <c r="B13" s="9"/>
      <c r="C13" s="69"/>
      <c r="D13" s="3">
        <f>1000*(B14-B12)</f>
        <v>20.000000000000004</v>
      </c>
      <c r="E13" s="8">
        <f>0.5*(C12+C14)*D13</f>
        <v>143.64000000000004</v>
      </c>
    </row>
    <row r="14" spans="1:5" ht="13.5" thickBot="1" x14ac:dyDescent="0.25">
      <c r="A14" s="65">
        <v>4</v>
      </c>
      <c r="B14" s="66">
        <v>6.1150000000000003E-2</v>
      </c>
      <c r="C14" s="68">
        <v>7.1820000000000004</v>
      </c>
      <c r="D14" s="10"/>
      <c r="E14" s="9"/>
    </row>
    <row r="15" spans="1:5" ht="13.5" thickBot="1" x14ac:dyDescent="0.25">
      <c r="A15" s="67"/>
      <c r="B15" s="9"/>
      <c r="C15" s="69"/>
      <c r="D15" s="3">
        <f>1000*(B16-B14)</f>
        <v>19.999999999999996</v>
      </c>
      <c r="E15" s="8">
        <f>0.5*(C14+C16)*D15</f>
        <v>143.63999999999999</v>
      </c>
    </row>
    <row r="16" spans="1:5" ht="13.5" thickBot="1" x14ac:dyDescent="0.25">
      <c r="A16" s="65">
        <v>5</v>
      </c>
      <c r="B16" s="66">
        <v>8.115E-2</v>
      </c>
      <c r="C16" s="68">
        <v>7.1820000000000004</v>
      </c>
      <c r="D16" s="10"/>
      <c r="E16" s="9"/>
    </row>
    <row r="17" spans="1:5" ht="13.5" thickBot="1" x14ac:dyDescent="0.25">
      <c r="A17" s="67"/>
      <c r="B17" s="9"/>
      <c r="C17" s="69"/>
      <c r="D17" s="3">
        <f>1000*(B18-B16)</f>
        <v>20.000000000000004</v>
      </c>
      <c r="E17" s="8">
        <f>0.5*(C16+C18)*D17</f>
        <v>143.64000000000004</v>
      </c>
    </row>
    <row r="18" spans="1:5" ht="13.5" thickBot="1" x14ac:dyDescent="0.25">
      <c r="A18" s="65">
        <v>6</v>
      </c>
      <c r="B18" s="66">
        <v>0.10115</v>
      </c>
      <c r="C18" s="68">
        <v>7.1820000000000004</v>
      </c>
      <c r="D18" s="10"/>
      <c r="E18" s="9"/>
    </row>
    <row r="19" spans="1:5" ht="13.5" thickBot="1" x14ac:dyDescent="0.25">
      <c r="A19" s="67"/>
      <c r="B19" s="9"/>
      <c r="C19" s="69"/>
      <c r="D19" s="3">
        <f>1000*(B20-B18)</f>
        <v>19.999999999999989</v>
      </c>
      <c r="E19" s="8">
        <f>0.5*(C18+C20)*D19</f>
        <v>143.63999999999993</v>
      </c>
    </row>
    <row r="20" spans="1:5" ht="13.5" thickBot="1" x14ac:dyDescent="0.25">
      <c r="A20" s="65">
        <v>7</v>
      </c>
      <c r="B20" s="66">
        <v>0.12114999999999999</v>
      </c>
      <c r="C20" s="68">
        <v>7.1820000000000004</v>
      </c>
      <c r="D20" s="10"/>
      <c r="E20" s="9"/>
    </row>
    <row r="21" spans="1:5" ht="13.5" thickBot="1" x14ac:dyDescent="0.25">
      <c r="A21" s="67"/>
      <c r="B21" s="9"/>
      <c r="C21" s="69"/>
      <c r="D21" s="3">
        <f>1000*(B22-B20)</f>
        <v>20.000000000000004</v>
      </c>
      <c r="E21" s="8">
        <f>0.5*(C20+C22)*D21</f>
        <v>143.64000000000004</v>
      </c>
    </row>
    <row r="22" spans="1:5" ht="13.5" thickBot="1" x14ac:dyDescent="0.25">
      <c r="A22" s="65">
        <v>8</v>
      </c>
      <c r="B22" s="66">
        <v>0.14115</v>
      </c>
      <c r="C22" s="68">
        <v>7.1820000000000004</v>
      </c>
      <c r="D22" s="10"/>
      <c r="E22" s="9"/>
    </row>
    <row r="23" spans="1:5" ht="13.5" thickBot="1" x14ac:dyDescent="0.25">
      <c r="A23" s="67"/>
      <c r="B23" s="9"/>
      <c r="C23" s="69"/>
      <c r="D23" s="3">
        <f>1000*(B24-B22)</f>
        <v>19.999999999999989</v>
      </c>
      <c r="E23" s="8">
        <f>0.5*(C22+C24)*D23</f>
        <v>143.63999999999993</v>
      </c>
    </row>
    <row r="24" spans="1:5" ht="13.5" thickBot="1" x14ac:dyDescent="0.25">
      <c r="A24" s="65">
        <v>9</v>
      </c>
      <c r="B24" s="66">
        <v>0.16114999999999999</v>
      </c>
      <c r="C24" s="68">
        <v>7.1820000000000004</v>
      </c>
      <c r="D24" s="10"/>
      <c r="E24" s="9"/>
    </row>
    <row r="25" spans="1:5" ht="13.5" thickBot="1" x14ac:dyDescent="0.25">
      <c r="A25" s="67"/>
      <c r="B25" s="9"/>
      <c r="C25" s="69"/>
      <c r="D25" s="3">
        <f>1000*(B26-B24)</f>
        <v>20.000000000000018</v>
      </c>
      <c r="E25" s="8">
        <f>0.5*(C24+C26)*D25</f>
        <v>143.64000000000013</v>
      </c>
    </row>
    <row r="26" spans="1:5" ht="13.5" thickBot="1" x14ac:dyDescent="0.25">
      <c r="A26" s="65">
        <v>10</v>
      </c>
      <c r="B26" s="66">
        <v>0.18115000000000001</v>
      </c>
      <c r="C26" s="68">
        <v>7.1820000000000004</v>
      </c>
      <c r="D26" s="10"/>
      <c r="E26" s="9"/>
    </row>
    <row r="27" spans="1:5" ht="13.5" thickBot="1" x14ac:dyDescent="0.25">
      <c r="A27" s="67"/>
      <c r="B27" s="9"/>
      <c r="C27" s="69"/>
      <c r="D27" s="3">
        <f>1000*(B28-B26)</f>
        <v>19.999999999999989</v>
      </c>
      <c r="E27" s="8">
        <f>0.5*(C26+C28)*D27</f>
        <v>147.65999999999991</v>
      </c>
    </row>
    <row r="28" spans="1:5" ht="13.5" thickBot="1" x14ac:dyDescent="0.25">
      <c r="A28" s="65">
        <v>11</v>
      </c>
      <c r="B28" s="66">
        <v>0.20115</v>
      </c>
      <c r="C28" s="68">
        <v>7.5839999999999996</v>
      </c>
      <c r="D28" s="10"/>
      <c r="E28" s="9"/>
    </row>
    <row r="29" spans="1:5" ht="13.5" thickBot="1" x14ac:dyDescent="0.25">
      <c r="A29" s="67"/>
      <c r="B29" s="9"/>
      <c r="C29" s="69"/>
      <c r="D29" s="3">
        <f>1000*(B30-B28)</f>
        <v>20.000000000000018</v>
      </c>
      <c r="E29" s="8">
        <f>0.5*(C28+C30)*D29</f>
        <v>151.68000000000012</v>
      </c>
    </row>
    <row r="30" spans="1:5" ht="13.5" thickBot="1" x14ac:dyDescent="0.25">
      <c r="A30" s="65">
        <v>12</v>
      </c>
      <c r="B30" s="66">
        <v>0.22115000000000001</v>
      </c>
      <c r="C30" s="68">
        <v>7.5839999999999996</v>
      </c>
      <c r="D30" s="10"/>
      <c r="E30" s="9"/>
    </row>
    <row r="31" spans="1:5" ht="13.5" thickBot="1" x14ac:dyDescent="0.25">
      <c r="A31" s="67"/>
      <c r="B31" s="9"/>
      <c r="C31" s="69"/>
      <c r="D31" s="3">
        <f>1000*(B32-B30)</f>
        <v>19.999999999999989</v>
      </c>
      <c r="E31" s="8">
        <f>0.5*(C30+C32)*D31</f>
        <v>151.67999999999992</v>
      </c>
    </row>
    <row r="32" spans="1:5" ht="13.5" thickBot="1" x14ac:dyDescent="0.25">
      <c r="A32" s="65">
        <v>13</v>
      </c>
      <c r="B32" s="66">
        <v>0.24115</v>
      </c>
      <c r="C32" s="68">
        <v>7.5839999999999996</v>
      </c>
      <c r="D32" s="10"/>
      <c r="E32" s="9"/>
    </row>
    <row r="33" spans="1:5" ht="12" customHeight="1" thickBot="1" x14ac:dyDescent="0.25">
      <c r="A33" s="67"/>
      <c r="B33" s="9"/>
      <c r="C33" s="69"/>
      <c r="D33" s="3">
        <f>1000*(B34-B32)</f>
        <v>19.999999999999989</v>
      </c>
      <c r="E33" s="8">
        <f>0.5*(C32+C34)*D33</f>
        <v>151.67999999999992</v>
      </c>
    </row>
    <row r="34" spans="1:5" ht="13.5" thickBot="1" x14ac:dyDescent="0.25">
      <c r="A34" s="65">
        <v>14</v>
      </c>
      <c r="B34" s="66">
        <v>0.26114999999999999</v>
      </c>
      <c r="C34" s="68">
        <v>7.5839999999999996</v>
      </c>
      <c r="D34" s="10"/>
      <c r="E34" s="9"/>
    </row>
    <row r="35" spans="1:5" ht="13.5" thickBot="1" x14ac:dyDescent="0.25">
      <c r="A35" s="67"/>
      <c r="B35" s="9"/>
      <c r="C35" s="69"/>
      <c r="D35" s="3">
        <f>1000*(B36-B34)</f>
        <v>20.000000000000018</v>
      </c>
      <c r="E35" s="8">
        <f>0.5*(C34+C36)*D35</f>
        <v>154.69000000000014</v>
      </c>
    </row>
    <row r="36" spans="1:5" ht="13.5" thickBot="1" x14ac:dyDescent="0.25">
      <c r="A36" s="65">
        <v>15</v>
      </c>
      <c r="B36" s="66">
        <v>0.28115000000000001</v>
      </c>
      <c r="C36" s="68">
        <v>7.8849999999999998</v>
      </c>
      <c r="D36" s="10"/>
      <c r="E36" s="9"/>
    </row>
    <row r="37" spans="1:5" ht="13.5" thickBot="1" x14ac:dyDescent="0.25">
      <c r="A37" s="67"/>
      <c r="B37" s="9"/>
      <c r="C37" s="69"/>
      <c r="D37" s="3">
        <f>1000*(B38-B36)</f>
        <v>19.999999999999961</v>
      </c>
      <c r="E37" s="8">
        <f>0.5*(C36+C38)*D37</f>
        <v>157.68999999999969</v>
      </c>
    </row>
    <row r="38" spans="1:5" ht="13.5" thickBot="1" x14ac:dyDescent="0.25">
      <c r="A38" s="65">
        <v>16</v>
      </c>
      <c r="B38" s="66">
        <v>0.30114999999999997</v>
      </c>
      <c r="C38" s="68">
        <v>7.8840000000000003</v>
      </c>
      <c r="D38" s="10"/>
      <c r="E38" s="9"/>
    </row>
    <row r="39" spans="1:5" ht="13.5" thickBot="1" x14ac:dyDescent="0.25">
      <c r="A39" s="67"/>
      <c r="B39" s="9"/>
      <c r="C39" s="69"/>
      <c r="D39" s="3">
        <f>1000*(B40-B38)</f>
        <v>20.000000000000018</v>
      </c>
      <c r="E39" s="8">
        <f>0.5*(C38+C40)*D39</f>
        <v>128.20000000000013</v>
      </c>
    </row>
    <row r="40" spans="1:5" ht="13.5" thickBot="1" x14ac:dyDescent="0.25">
      <c r="A40" s="65">
        <v>17</v>
      </c>
      <c r="B40" s="66">
        <v>0.32114999999999999</v>
      </c>
      <c r="C40" s="68">
        <v>4.9359999999999999</v>
      </c>
      <c r="D40" s="10"/>
      <c r="E40" s="9"/>
    </row>
    <row r="41" spans="1:5" ht="13.5" thickBot="1" x14ac:dyDescent="0.25">
      <c r="A41" s="67"/>
      <c r="B41" s="9"/>
      <c r="C41" s="69"/>
      <c r="D41" s="3">
        <f>1000*(B42-B40)</f>
        <v>4.709999999999992</v>
      </c>
      <c r="E41" s="8">
        <f>0.5*(C40+C42)*D41</f>
        <v>18.689279999999968</v>
      </c>
    </row>
    <row r="42" spans="1:5" ht="13.5" thickBot="1" x14ac:dyDescent="0.25">
      <c r="A42" s="65" t="s">
        <v>34</v>
      </c>
      <c r="B42" s="66">
        <v>0.32585999999999998</v>
      </c>
      <c r="C42" s="68">
        <v>3</v>
      </c>
      <c r="D42" s="10"/>
      <c r="E42" s="9"/>
    </row>
    <row r="43" spans="1:5" ht="13.5" thickBot="1" x14ac:dyDescent="0.25">
      <c r="A43" s="67"/>
      <c r="B43" s="9"/>
      <c r="C43" s="69"/>
      <c r="D43" s="11"/>
      <c r="E43" s="12"/>
    </row>
    <row r="44" spans="1:5" ht="13.5" thickBot="1" x14ac:dyDescent="0.25">
      <c r="A44" s="24" t="s">
        <v>120</v>
      </c>
      <c r="B44" s="25"/>
      <c r="C44" s="54"/>
      <c r="D44" s="14"/>
      <c r="E44" s="26">
        <f>SUM(E9:E43)</f>
        <v>2370.4751549999996</v>
      </c>
    </row>
  </sheetData>
  <printOptions horizontalCentered="1"/>
  <pageMargins left="0.62992125984251968" right="0.51181102362204722" top="0.98425196850393704" bottom="0.98425196850393704" header="0.51181102362204722" footer="0.51181102362204722"/>
  <pageSetup paperSize="9" scale="79" orientation="landscape" horizontalDpi="4294967292" r:id="rId1"/>
  <headerFooter alignWithMargins="0">
    <oddHeader>&amp;L&amp;"Arial CE,Tučné"&amp;12DPS Vlečka - přístav Kolín, Rekonstrukce kolejí č.1 a 2a&amp;R&amp;"Arial CE,Tučné"&amp;12Příloha k výkazu výměr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workbookViewId="0">
      <selection activeCell="A44" sqref="A44"/>
    </sheetView>
  </sheetViews>
  <sheetFormatPr defaultRowHeight="12.75" x14ac:dyDescent="0.2"/>
  <cols>
    <col min="1" max="1" width="6.85546875" style="20" customWidth="1"/>
    <col min="2" max="2" width="8.5703125" bestFit="1" customWidth="1"/>
    <col min="3" max="3" width="12.85546875" bestFit="1" customWidth="1"/>
    <col min="5" max="5" width="10.140625" bestFit="1" customWidth="1"/>
  </cols>
  <sheetData>
    <row r="1" spans="1:8" x14ac:dyDescent="0.2">
      <c r="A1" s="38" t="s">
        <v>76</v>
      </c>
    </row>
    <row r="3" spans="1:8" x14ac:dyDescent="0.2">
      <c r="A3" s="19" t="s">
        <v>61</v>
      </c>
    </row>
    <row r="4" spans="1:8" ht="13.5" thickBot="1" x14ac:dyDescent="0.25"/>
    <row r="5" spans="1:8" x14ac:dyDescent="0.2">
      <c r="A5" s="21" t="s">
        <v>0</v>
      </c>
      <c r="B5" s="18" t="s">
        <v>1</v>
      </c>
      <c r="C5" s="51" t="s">
        <v>56</v>
      </c>
      <c r="D5" s="1" t="s">
        <v>14</v>
      </c>
      <c r="E5" s="13" t="s">
        <v>11</v>
      </c>
    </row>
    <row r="6" spans="1:8" x14ac:dyDescent="0.2">
      <c r="A6" s="22" t="s">
        <v>3</v>
      </c>
      <c r="B6" s="15"/>
      <c r="C6" s="52" t="s">
        <v>55</v>
      </c>
      <c r="D6" s="4" t="s">
        <v>4</v>
      </c>
      <c r="E6" s="17" t="s">
        <v>22</v>
      </c>
    </row>
    <row r="7" spans="1:8" ht="14.25" thickBot="1" x14ac:dyDescent="0.25">
      <c r="A7" s="23" t="s">
        <v>5</v>
      </c>
      <c r="B7" s="16" t="s">
        <v>6</v>
      </c>
      <c r="C7" s="53" t="s">
        <v>7</v>
      </c>
      <c r="D7" s="2" t="s">
        <v>9</v>
      </c>
      <c r="E7" s="5" t="s">
        <v>13</v>
      </c>
    </row>
    <row r="8" spans="1:8" ht="13.5" thickBot="1" x14ac:dyDescent="0.25">
      <c r="A8" s="65">
        <v>1</v>
      </c>
      <c r="B8" s="66">
        <v>0</v>
      </c>
      <c r="C8" s="68">
        <v>4.8769999999999998</v>
      </c>
      <c r="D8" s="6"/>
      <c r="E8" s="7"/>
    </row>
    <row r="9" spans="1:8" ht="13.5" thickBot="1" x14ac:dyDescent="0.25">
      <c r="A9" s="67"/>
      <c r="B9" s="9"/>
      <c r="C9" s="69"/>
      <c r="D9" s="74">
        <f>1000*(B10-B8)</f>
        <v>21.15</v>
      </c>
      <c r="E9" s="66">
        <f>0.5*(C8+C10)*D9</f>
        <v>141.67327499999996</v>
      </c>
    </row>
    <row r="10" spans="1:8" ht="13.5" thickBot="1" x14ac:dyDescent="0.25">
      <c r="A10" s="65">
        <v>2</v>
      </c>
      <c r="B10" s="66">
        <v>2.1149999999999999E-2</v>
      </c>
      <c r="C10" s="68">
        <v>8.52</v>
      </c>
      <c r="D10" s="10"/>
      <c r="E10" s="9"/>
    </row>
    <row r="11" spans="1:8" ht="13.5" thickBot="1" x14ac:dyDescent="0.25">
      <c r="A11" s="67"/>
      <c r="B11" s="9"/>
      <c r="C11" s="69"/>
      <c r="D11" s="3">
        <f>1000*(B12-B10)</f>
        <v>20</v>
      </c>
      <c r="E11" s="8">
        <f>0.5*(C10+C12)*D11</f>
        <v>155.38999999999999</v>
      </c>
      <c r="H11" s="55" t="s">
        <v>36</v>
      </c>
    </row>
    <row r="12" spans="1:8" ht="13.5" thickBot="1" x14ac:dyDescent="0.25">
      <c r="A12" s="65">
        <v>3</v>
      </c>
      <c r="B12" s="66">
        <v>4.1149999999999999E-2</v>
      </c>
      <c r="C12" s="68">
        <v>7.0190000000000001</v>
      </c>
      <c r="D12" s="10"/>
      <c r="E12" s="9"/>
    </row>
    <row r="13" spans="1:8" ht="13.5" thickBot="1" x14ac:dyDescent="0.25">
      <c r="A13" s="67"/>
      <c r="B13" s="9"/>
      <c r="C13" s="69"/>
      <c r="D13" s="3">
        <f>1000*(B14-B12)</f>
        <v>20.000000000000004</v>
      </c>
      <c r="E13" s="8">
        <f>0.5*(C12+C14)*D13</f>
        <v>140.38000000000002</v>
      </c>
    </row>
    <row r="14" spans="1:8" ht="13.5" thickBot="1" x14ac:dyDescent="0.25">
      <c r="A14" s="65">
        <v>4</v>
      </c>
      <c r="B14" s="66">
        <v>6.1150000000000003E-2</v>
      </c>
      <c r="C14" s="68">
        <v>7.0190000000000001</v>
      </c>
      <c r="D14" s="10"/>
      <c r="E14" s="9"/>
    </row>
    <row r="15" spans="1:8" ht="13.5" thickBot="1" x14ac:dyDescent="0.25">
      <c r="A15" s="67"/>
      <c r="B15" s="9"/>
      <c r="C15" s="69"/>
      <c r="D15" s="3">
        <f>1000*(B16-B14)</f>
        <v>19.999999999999996</v>
      </c>
      <c r="E15" s="8">
        <f>0.5*(C14+C16)*D15</f>
        <v>140.37999999999997</v>
      </c>
    </row>
    <row r="16" spans="1:8" ht="13.5" thickBot="1" x14ac:dyDescent="0.25">
      <c r="A16" s="65">
        <v>5</v>
      </c>
      <c r="B16" s="66">
        <v>8.115E-2</v>
      </c>
      <c r="C16" s="68">
        <v>7.0190000000000001</v>
      </c>
      <c r="D16" s="10"/>
      <c r="E16" s="9"/>
    </row>
    <row r="17" spans="1:5" ht="13.5" thickBot="1" x14ac:dyDescent="0.25">
      <c r="A17" s="67"/>
      <c r="B17" s="9"/>
      <c r="C17" s="69"/>
      <c r="D17" s="3">
        <f>1000*(B18-B16)</f>
        <v>20.000000000000004</v>
      </c>
      <c r="E17" s="8">
        <f>0.5*(C16+C18)*D17</f>
        <v>140.38000000000002</v>
      </c>
    </row>
    <row r="18" spans="1:5" ht="13.5" thickBot="1" x14ac:dyDescent="0.25">
      <c r="A18" s="65">
        <v>6</v>
      </c>
      <c r="B18" s="66">
        <v>0.10115</v>
      </c>
      <c r="C18" s="68">
        <v>7.0190000000000001</v>
      </c>
      <c r="D18" s="10"/>
      <c r="E18" s="9"/>
    </row>
    <row r="19" spans="1:5" ht="13.5" thickBot="1" x14ac:dyDescent="0.25">
      <c r="A19" s="67"/>
      <c r="B19" s="9"/>
      <c r="C19" s="69"/>
      <c r="D19" s="3">
        <f>1000*(B20-B18)</f>
        <v>19.999999999999989</v>
      </c>
      <c r="E19" s="8">
        <f>0.5*(C18+C20)*D19</f>
        <v>140.37999999999994</v>
      </c>
    </row>
    <row r="20" spans="1:5" ht="13.5" thickBot="1" x14ac:dyDescent="0.25">
      <c r="A20" s="65">
        <v>7</v>
      </c>
      <c r="B20" s="66">
        <v>0.12114999999999999</v>
      </c>
      <c r="C20" s="68">
        <v>7.0190000000000001</v>
      </c>
      <c r="D20" s="10"/>
      <c r="E20" s="9"/>
    </row>
    <row r="21" spans="1:5" ht="13.5" thickBot="1" x14ac:dyDescent="0.25">
      <c r="A21" s="67"/>
      <c r="B21" s="9"/>
      <c r="C21" s="69"/>
      <c r="D21" s="3">
        <f>1000*(B22-B20)</f>
        <v>20.000000000000004</v>
      </c>
      <c r="E21" s="8">
        <f>0.5*(C20+C22)*D21</f>
        <v>140.38000000000002</v>
      </c>
    </row>
    <row r="22" spans="1:5" ht="13.5" thickBot="1" x14ac:dyDescent="0.25">
      <c r="A22" s="65">
        <v>8</v>
      </c>
      <c r="B22" s="66">
        <v>0.14115</v>
      </c>
      <c r="C22" s="68">
        <v>7.0190000000000001</v>
      </c>
      <c r="D22" s="10"/>
      <c r="E22" s="9"/>
    </row>
    <row r="23" spans="1:5" ht="13.5" thickBot="1" x14ac:dyDescent="0.25">
      <c r="A23" s="67"/>
      <c r="B23" s="9"/>
      <c r="C23" s="69"/>
      <c r="D23" s="3">
        <f>1000*(B24-B22)</f>
        <v>19.999999999999989</v>
      </c>
      <c r="E23" s="8">
        <f>0.5*(C22+C24)*D23</f>
        <v>140.37999999999994</v>
      </c>
    </row>
    <row r="24" spans="1:5" ht="13.5" thickBot="1" x14ac:dyDescent="0.25">
      <c r="A24" s="65">
        <v>9</v>
      </c>
      <c r="B24" s="66">
        <v>0.16114999999999999</v>
      </c>
      <c r="C24" s="68">
        <v>7.0190000000000001</v>
      </c>
      <c r="D24" s="10"/>
      <c r="E24" s="9"/>
    </row>
    <row r="25" spans="1:5" ht="13.5" thickBot="1" x14ac:dyDescent="0.25">
      <c r="A25" s="67"/>
      <c r="B25" s="9"/>
      <c r="C25" s="69"/>
      <c r="D25" s="3">
        <f>1000*(B26-B24)</f>
        <v>20.000000000000018</v>
      </c>
      <c r="E25" s="8">
        <f>0.5*(C24+C26)*D25</f>
        <v>140.38000000000014</v>
      </c>
    </row>
    <row r="26" spans="1:5" ht="13.5" thickBot="1" x14ac:dyDescent="0.25">
      <c r="A26" s="65">
        <v>10</v>
      </c>
      <c r="B26" s="66">
        <v>0.18115000000000001</v>
      </c>
      <c r="C26" s="68">
        <v>7.0190000000000001</v>
      </c>
      <c r="D26" s="10"/>
      <c r="E26" s="9"/>
    </row>
    <row r="27" spans="1:5" ht="13.5" thickBot="1" x14ac:dyDescent="0.25">
      <c r="A27" s="67"/>
      <c r="B27" s="9"/>
      <c r="C27" s="69"/>
      <c r="D27" s="3">
        <f>1000*(B28-B26)</f>
        <v>19.999999999999989</v>
      </c>
      <c r="E27" s="8">
        <f>0.5*(C26+C28)*D27</f>
        <v>144.40999999999991</v>
      </c>
    </row>
    <row r="28" spans="1:5" ht="13.5" thickBot="1" x14ac:dyDescent="0.25">
      <c r="A28" s="65">
        <v>11</v>
      </c>
      <c r="B28" s="66">
        <v>0.20115</v>
      </c>
      <c r="C28" s="68">
        <v>7.4219999999999997</v>
      </c>
      <c r="D28" s="10"/>
      <c r="E28" s="9"/>
    </row>
    <row r="29" spans="1:5" ht="13.5" thickBot="1" x14ac:dyDescent="0.25">
      <c r="A29" s="67"/>
      <c r="B29" s="9"/>
      <c r="C29" s="69"/>
      <c r="D29" s="3">
        <f>1000*(B30-B28)</f>
        <v>20.000000000000018</v>
      </c>
      <c r="E29" s="8">
        <f>0.5*(C28+C30)*D29</f>
        <v>148.42000000000013</v>
      </c>
    </row>
    <row r="30" spans="1:5" ht="13.5" thickBot="1" x14ac:dyDescent="0.25">
      <c r="A30" s="65">
        <v>12</v>
      </c>
      <c r="B30" s="66">
        <v>0.22115000000000001</v>
      </c>
      <c r="C30" s="68">
        <v>7.42</v>
      </c>
      <c r="D30" s="10"/>
      <c r="E30" s="9"/>
    </row>
    <row r="31" spans="1:5" ht="13.5" thickBot="1" x14ac:dyDescent="0.25">
      <c r="A31" s="67"/>
      <c r="B31" s="9"/>
      <c r="C31" s="69"/>
      <c r="D31" s="3">
        <f>1000*(B32-B30)</f>
        <v>19.999999999999989</v>
      </c>
      <c r="E31" s="8">
        <f>0.5*(C30+C32)*D31</f>
        <v>148.39999999999992</v>
      </c>
    </row>
    <row r="32" spans="1:5" ht="13.5" thickBot="1" x14ac:dyDescent="0.25">
      <c r="A32" s="65">
        <v>13</v>
      </c>
      <c r="B32" s="66">
        <v>0.24115</v>
      </c>
      <c r="C32" s="68">
        <v>7.42</v>
      </c>
      <c r="D32" s="10"/>
      <c r="E32" s="9"/>
    </row>
    <row r="33" spans="1:5" ht="12" customHeight="1" thickBot="1" x14ac:dyDescent="0.25">
      <c r="A33" s="67"/>
      <c r="B33" s="9"/>
      <c r="C33" s="69"/>
      <c r="D33" s="3">
        <f>1000*(B34-B32)</f>
        <v>19.999999999999989</v>
      </c>
      <c r="E33" s="8">
        <f>0.5*(C32+C34)*D33</f>
        <v>148.39999999999992</v>
      </c>
    </row>
    <row r="34" spans="1:5" ht="13.5" thickBot="1" x14ac:dyDescent="0.25">
      <c r="A34" s="65">
        <v>14</v>
      </c>
      <c r="B34" s="66">
        <v>0.26114999999999999</v>
      </c>
      <c r="C34" s="68">
        <v>7.42</v>
      </c>
      <c r="D34" s="10"/>
      <c r="E34" s="9"/>
    </row>
    <row r="35" spans="1:5" ht="13.5" thickBot="1" x14ac:dyDescent="0.25">
      <c r="A35" s="67"/>
      <c r="B35" s="9"/>
      <c r="C35" s="69"/>
      <c r="D35" s="3">
        <f>1000*(B36-B34)</f>
        <v>20.000000000000018</v>
      </c>
      <c r="E35" s="8">
        <f>0.5*(C34+C36)*D35</f>
        <v>151.42000000000013</v>
      </c>
    </row>
    <row r="36" spans="1:5" ht="13.5" thickBot="1" x14ac:dyDescent="0.25">
      <c r="A36" s="65">
        <v>15</v>
      </c>
      <c r="B36" s="66">
        <v>0.28115000000000001</v>
      </c>
      <c r="C36" s="68">
        <v>7.7220000000000004</v>
      </c>
      <c r="D36" s="10"/>
      <c r="E36" s="9"/>
    </row>
    <row r="37" spans="1:5" ht="13.5" thickBot="1" x14ac:dyDescent="0.25">
      <c r="A37" s="67"/>
      <c r="B37" s="9"/>
      <c r="C37" s="69"/>
      <c r="D37" s="3">
        <f>1000*(B38-B36)</f>
        <v>19.999999999999961</v>
      </c>
      <c r="E37" s="8">
        <f>0.5*(C36+C38)*D37</f>
        <v>154.42999999999972</v>
      </c>
    </row>
    <row r="38" spans="1:5" ht="13.5" thickBot="1" x14ac:dyDescent="0.25">
      <c r="A38" s="65">
        <v>16</v>
      </c>
      <c r="B38" s="66">
        <v>0.30114999999999997</v>
      </c>
      <c r="C38" s="68">
        <v>7.7210000000000001</v>
      </c>
      <c r="D38" s="10"/>
      <c r="E38" s="9"/>
    </row>
    <row r="39" spans="1:5" ht="13.5" thickBot="1" x14ac:dyDescent="0.25">
      <c r="A39" s="67"/>
      <c r="B39" s="9"/>
      <c r="C39" s="69"/>
      <c r="D39" s="3">
        <f>1000*(B40-B38)</f>
        <v>20.000000000000018</v>
      </c>
      <c r="E39" s="8">
        <f>0.5*(C38+C40)*D39</f>
        <v>125.97000000000013</v>
      </c>
    </row>
    <row r="40" spans="1:5" ht="13.5" thickBot="1" x14ac:dyDescent="0.25">
      <c r="A40" s="65">
        <v>17</v>
      </c>
      <c r="B40" s="66">
        <v>0.32114999999999999</v>
      </c>
      <c r="C40" s="68">
        <v>4.8760000000000003</v>
      </c>
      <c r="D40" s="10"/>
      <c r="E40" s="9"/>
    </row>
    <row r="41" spans="1:5" ht="13.5" thickBot="1" x14ac:dyDescent="0.25">
      <c r="A41" s="67"/>
      <c r="B41" s="9"/>
      <c r="C41" s="69"/>
      <c r="D41" s="3">
        <f>1000*(B42-B40)</f>
        <v>4.709999999999992</v>
      </c>
      <c r="E41" s="8">
        <f>0.5*(C40+C42)*D41</f>
        <v>18.547979999999971</v>
      </c>
    </row>
    <row r="42" spans="1:5" ht="13.5" thickBot="1" x14ac:dyDescent="0.25">
      <c r="A42" s="65" t="s">
        <v>34</v>
      </c>
      <c r="B42" s="66">
        <v>0.32585999999999998</v>
      </c>
      <c r="C42" s="68">
        <v>3</v>
      </c>
      <c r="D42" s="10"/>
      <c r="E42" s="9"/>
    </row>
    <row r="43" spans="1:5" ht="13.5" thickBot="1" x14ac:dyDescent="0.25">
      <c r="A43" s="67"/>
      <c r="B43" s="9"/>
      <c r="C43" s="69"/>
      <c r="D43" s="11"/>
      <c r="E43" s="12"/>
    </row>
    <row r="44" spans="1:5" ht="13.5" thickBot="1" x14ac:dyDescent="0.25">
      <c r="A44" s="24" t="s">
        <v>122</v>
      </c>
      <c r="B44" s="25"/>
      <c r="C44" s="54"/>
      <c r="D44" s="14"/>
      <c r="E44" s="26">
        <f>SUM(E9:E43)</f>
        <v>2319.7212549999995</v>
      </c>
    </row>
  </sheetData>
  <printOptions horizontalCentered="1"/>
  <pageMargins left="0.62992125984251968" right="0.51181102362204722" top="0.98425196850393704" bottom="0.98425196850393704" header="0.51181102362204722" footer="0.51181102362204722"/>
  <pageSetup paperSize="9" scale="79" orientation="landscape" horizontalDpi="4294967292" r:id="rId1"/>
  <headerFooter alignWithMargins="0">
    <oddHeader>&amp;L&amp;"Arial CE,Tučné"&amp;12DPS Vlečka - přístav Kolín, Rekonstrukce kolejí č.1 a 2a&amp;R&amp;"Arial CE,Tučné"&amp;12Příloha k výkazu výměr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7" workbookViewId="0">
      <selection activeCell="I27" sqref="I27"/>
    </sheetView>
  </sheetViews>
  <sheetFormatPr defaultRowHeight="12.75" x14ac:dyDescent="0.2"/>
  <cols>
    <col min="1" max="1" width="6.85546875" style="20" customWidth="1"/>
    <col min="2" max="2" width="8.5703125" bestFit="1" customWidth="1"/>
    <col min="3" max="3" width="12.85546875" bestFit="1" customWidth="1"/>
    <col min="5" max="5" width="10.140625" bestFit="1" customWidth="1"/>
  </cols>
  <sheetData>
    <row r="1" spans="1:5" x14ac:dyDescent="0.2">
      <c r="A1" s="38" t="s">
        <v>101</v>
      </c>
    </row>
    <row r="3" spans="1:5" x14ac:dyDescent="0.2">
      <c r="A3" s="19" t="s">
        <v>102</v>
      </c>
    </row>
    <row r="4" spans="1:5" ht="13.5" thickBot="1" x14ac:dyDescent="0.25"/>
    <row r="5" spans="1:5" x14ac:dyDescent="0.2">
      <c r="A5" s="21" t="s">
        <v>0</v>
      </c>
      <c r="B5" s="18" t="s">
        <v>1</v>
      </c>
      <c r="C5" s="18" t="s">
        <v>97</v>
      </c>
      <c r="D5" s="1" t="s">
        <v>14</v>
      </c>
      <c r="E5" s="75" t="s">
        <v>2</v>
      </c>
    </row>
    <row r="6" spans="1:5" x14ac:dyDescent="0.2">
      <c r="A6" s="22" t="s">
        <v>3</v>
      </c>
      <c r="B6" s="15"/>
      <c r="C6" s="15" t="s">
        <v>98</v>
      </c>
      <c r="D6" s="4" t="s">
        <v>4</v>
      </c>
      <c r="E6" s="17" t="s">
        <v>99</v>
      </c>
    </row>
    <row r="7" spans="1:5" ht="14.25" thickBot="1" x14ac:dyDescent="0.25">
      <c r="A7" s="23" t="s">
        <v>5</v>
      </c>
      <c r="B7" s="16" t="s">
        <v>6</v>
      </c>
      <c r="C7" s="16" t="s">
        <v>8</v>
      </c>
      <c r="D7" s="2" t="s">
        <v>9</v>
      </c>
      <c r="E7" s="5" t="s">
        <v>10</v>
      </c>
    </row>
    <row r="8" spans="1:5" x14ac:dyDescent="0.2">
      <c r="A8" s="65">
        <v>1</v>
      </c>
      <c r="B8" s="66">
        <v>0</v>
      </c>
      <c r="C8" s="66">
        <v>2.18E-2</v>
      </c>
      <c r="D8" s="6"/>
      <c r="E8" s="7"/>
    </row>
    <row r="9" spans="1:5" ht="13.5" thickBot="1" x14ac:dyDescent="0.25">
      <c r="A9" s="67"/>
      <c r="B9" s="9"/>
      <c r="C9" s="9"/>
      <c r="D9" s="3">
        <f>1000*(B10-B8)</f>
        <v>21.15</v>
      </c>
      <c r="E9" s="8">
        <f>0.5*(C8+C10)*D9</f>
        <v>4.5186974999999991</v>
      </c>
    </row>
    <row r="10" spans="1:5" ht="13.5" thickBot="1" x14ac:dyDescent="0.25">
      <c r="A10" s="65">
        <v>2</v>
      </c>
      <c r="B10" s="66">
        <v>2.1149999999999999E-2</v>
      </c>
      <c r="C10" s="66">
        <f>0.0812+0.3243</f>
        <v>0.40549999999999997</v>
      </c>
      <c r="D10" s="10"/>
      <c r="E10" s="9"/>
    </row>
    <row r="11" spans="1:5" ht="13.5" thickBot="1" x14ac:dyDescent="0.25">
      <c r="A11" s="67"/>
      <c r="B11" s="9"/>
      <c r="C11" s="9"/>
      <c r="D11" s="3">
        <f>1000*(B12-B10)</f>
        <v>20</v>
      </c>
      <c r="E11" s="8">
        <f>0.5*(C10+C12)*D11</f>
        <v>7.375</v>
      </c>
    </row>
    <row r="12" spans="1:5" ht="13.5" thickBot="1" x14ac:dyDescent="0.25">
      <c r="A12" s="65">
        <v>3</v>
      </c>
      <c r="B12" s="66">
        <v>4.1149999999999999E-2</v>
      </c>
      <c r="C12" s="66">
        <f>0.021+0.311</f>
        <v>0.33200000000000002</v>
      </c>
      <c r="D12" s="10"/>
      <c r="E12" s="9"/>
    </row>
    <row r="13" spans="1:5" ht="13.5" thickBot="1" x14ac:dyDescent="0.25">
      <c r="A13" s="67"/>
      <c r="B13" s="9"/>
      <c r="C13" s="9"/>
      <c r="D13" s="3">
        <f>1000*(B14-B12)</f>
        <v>20.000000000000004</v>
      </c>
      <c r="E13" s="8">
        <f>0.5*(C12+C14)*D13</f>
        <v>6.3910000000000009</v>
      </c>
    </row>
    <row r="14" spans="1:5" ht="13.5" thickBot="1" x14ac:dyDescent="0.25">
      <c r="A14" s="65">
        <v>4</v>
      </c>
      <c r="B14" s="66">
        <v>6.1150000000000003E-2</v>
      </c>
      <c r="C14" s="66">
        <f>0.1749+0.1322</f>
        <v>0.30710000000000004</v>
      </c>
      <c r="D14" s="10"/>
      <c r="E14" s="9"/>
    </row>
    <row r="15" spans="1:5" ht="13.5" thickBot="1" x14ac:dyDescent="0.25">
      <c r="A15" s="67"/>
      <c r="B15" s="9"/>
      <c r="C15" s="9"/>
      <c r="D15" s="3">
        <f>1000*(B16-B14)</f>
        <v>19.999999999999996</v>
      </c>
      <c r="E15" s="8">
        <f>0.5*(C14+C16)*D15</f>
        <v>7.2539999999999996</v>
      </c>
    </row>
    <row r="16" spans="1:5" ht="13.5" thickBot="1" x14ac:dyDescent="0.25">
      <c r="A16" s="65">
        <v>5</v>
      </c>
      <c r="B16" s="66">
        <v>8.115E-2</v>
      </c>
      <c r="C16" s="66">
        <f>0.024+0.3943</f>
        <v>0.41830000000000001</v>
      </c>
      <c r="D16" s="10"/>
      <c r="E16" s="9"/>
    </row>
    <row r="17" spans="1:5" ht="13.5" thickBot="1" x14ac:dyDescent="0.25">
      <c r="A17" s="67"/>
      <c r="B17" s="9"/>
      <c r="C17" s="9"/>
      <c r="D17" s="3">
        <f>1000*(B18-B16)</f>
        <v>20.000000000000004</v>
      </c>
      <c r="E17" s="8">
        <f>0.5*(C16+C18)*D17</f>
        <v>5.1760000000000019</v>
      </c>
    </row>
    <row r="18" spans="1:5" ht="13.5" thickBot="1" x14ac:dyDescent="0.25">
      <c r="A18" s="65">
        <v>6</v>
      </c>
      <c r="B18" s="66">
        <v>0.10115</v>
      </c>
      <c r="C18" s="66">
        <f>0.024+0.0753</f>
        <v>9.9299999999999999E-2</v>
      </c>
      <c r="D18" s="10"/>
      <c r="E18" s="9"/>
    </row>
    <row r="19" spans="1:5" ht="13.5" thickBot="1" x14ac:dyDescent="0.25">
      <c r="A19" s="67"/>
      <c r="B19" s="9"/>
      <c r="C19" s="9"/>
      <c r="D19" s="3">
        <f>1000*(B20-B18)</f>
        <v>19.999999999999989</v>
      </c>
      <c r="E19" s="8">
        <f>0.5*(C18+C20)*D19</f>
        <v>1.9859999999999989</v>
      </c>
    </row>
    <row r="20" spans="1:5" ht="13.5" thickBot="1" x14ac:dyDescent="0.25">
      <c r="A20" s="65">
        <v>7</v>
      </c>
      <c r="B20" s="66">
        <v>0.12114999999999999</v>
      </c>
      <c r="C20" s="66">
        <f>0.024+0.0753</f>
        <v>9.9299999999999999E-2</v>
      </c>
      <c r="D20" s="10"/>
      <c r="E20" s="9"/>
    </row>
    <row r="21" spans="1:5" ht="13.5" thickBot="1" x14ac:dyDescent="0.25">
      <c r="A21" s="67"/>
      <c r="B21" s="9"/>
      <c r="C21" s="9"/>
      <c r="D21" s="3">
        <f>1000*(B22-B20)</f>
        <v>20.000000000000004</v>
      </c>
      <c r="E21" s="8">
        <f>0.5*(C20+C22)*D21</f>
        <v>1.9860000000000004</v>
      </c>
    </row>
    <row r="22" spans="1:5" ht="13.5" thickBot="1" x14ac:dyDescent="0.25">
      <c r="A22" s="65">
        <v>8</v>
      </c>
      <c r="B22" s="66">
        <v>0.14115</v>
      </c>
      <c r="C22" s="66">
        <f>0.024+0.0753</f>
        <v>9.9299999999999999E-2</v>
      </c>
      <c r="D22" s="10"/>
      <c r="E22" s="9"/>
    </row>
    <row r="23" spans="1:5" ht="13.5" thickBot="1" x14ac:dyDescent="0.25">
      <c r="A23" s="67"/>
      <c r="B23" s="9"/>
      <c r="C23" s="9"/>
      <c r="D23" s="3">
        <f>1000*(B24-B22)</f>
        <v>19.999999999999989</v>
      </c>
      <c r="E23" s="8">
        <f>0.5*(C22+C24)*D23</f>
        <v>1.883999999999999</v>
      </c>
    </row>
    <row r="24" spans="1:5" ht="13.5" thickBot="1" x14ac:dyDescent="0.25">
      <c r="A24" s="65">
        <v>9</v>
      </c>
      <c r="B24" s="66">
        <v>0.16114999999999999</v>
      </c>
      <c r="C24" s="66">
        <f>0.024+0.0651</f>
        <v>8.9100000000000013E-2</v>
      </c>
      <c r="D24" s="10"/>
      <c r="E24" s="9"/>
    </row>
    <row r="25" spans="1:5" ht="13.5" thickBot="1" x14ac:dyDescent="0.25">
      <c r="A25" s="67"/>
      <c r="B25" s="9"/>
      <c r="C25" s="9"/>
      <c r="D25" s="3">
        <f>1000*(B26-B24)</f>
        <v>20.000000000000018</v>
      </c>
      <c r="E25" s="8">
        <f>0.5*(C24+C26)*D25</f>
        <v>1.8690000000000018</v>
      </c>
    </row>
    <row r="26" spans="1:5" ht="13.5" thickBot="1" x14ac:dyDescent="0.25">
      <c r="A26" s="65">
        <v>10</v>
      </c>
      <c r="B26" s="66">
        <v>0.18115000000000001</v>
      </c>
      <c r="C26" s="66">
        <f>0.024+0.0738</f>
        <v>9.7799999999999998E-2</v>
      </c>
      <c r="D26" s="10"/>
      <c r="E26" s="9"/>
    </row>
    <row r="27" spans="1:5" ht="13.5" thickBot="1" x14ac:dyDescent="0.25">
      <c r="A27" s="67"/>
      <c r="B27" s="9"/>
      <c r="C27" s="9"/>
      <c r="D27" s="3">
        <f>1000*(B28-B26)</f>
        <v>19.999999999999989</v>
      </c>
      <c r="E27" s="8">
        <f>0.5*(C26+C28)*D27</f>
        <v>1.9339999999999988</v>
      </c>
    </row>
    <row r="28" spans="1:5" ht="13.5" thickBot="1" x14ac:dyDescent="0.25">
      <c r="A28" s="65">
        <v>11</v>
      </c>
      <c r="B28" s="66">
        <v>0.20115</v>
      </c>
      <c r="C28" s="66">
        <f>0.024+0.0716</f>
        <v>9.5599999999999991E-2</v>
      </c>
      <c r="D28" s="10"/>
      <c r="E28" s="9"/>
    </row>
    <row r="29" spans="1:5" ht="13.5" thickBot="1" x14ac:dyDescent="0.25">
      <c r="A29" s="67"/>
      <c r="B29" s="9"/>
      <c r="C29" s="9"/>
      <c r="D29" s="3">
        <f>1000*(B30-B28)</f>
        <v>20.000000000000018</v>
      </c>
      <c r="E29" s="8">
        <f>0.5*(C28+C30)*D29</f>
        <v>1.8980000000000017</v>
      </c>
    </row>
    <row r="30" spans="1:5" ht="13.5" thickBot="1" x14ac:dyDescent="0.25">
      <c r="A30" s="65">
        <v>12</v>
      </c>
      <c r="B30" s="66">
        <v>0.22115000000000001</v>
      </c>
      <c r="C30" s="66">
        <f>0.024+0.0702</f>
        <v>9.4200000000000006E-2</v>
      </c>
      <c r="D30" s="10"/>
      <c r="E30" s="9"/>
    </row>
    <row r="31" spans="1:5" ht="13.5" thickBot="1" x14ac:dyDescent="0.25">
      <c r="A31" s="67"/>
      <c r="B31" s="9"/>
      <c r="C31" s="9"/>
      <c r="D31" s="3">
        <f>1000*(B32-B30)</f>
        <v>19.999999999999989</v>
      </c>
      <c r="E31" s="8">
        <f>0.5*(C30+C32)*D31</f>
        <v>1.897999999999999</v>
      </c>
    </row>
    <row r="32" spans="1:5" ht="13.5" thickBot="1" x14ac:dyDescent="0.25">
      <c r="A32" s="65">
        <v>13</v>
      </c>
      <c r="B32" s="66">
        <v>0.24115</v>
      </c>
      <c r="C32" s="66">
        <f>0.024+0.0716</f>
        <v>9.5599999999999991E-2</v>
      </c>
      <c r="D32" s="10"/>
      <c r="E32" s="9"/>
    </row>
    <row r="33" spans="1:5" ht="12" customHeight="1" thickBot="1" x14ac:dyDescent="0.25">
      <c r="A33" s="67"/>
      <c r="B33" s="9"/>
      <c r="C33" s="9"/>
      <c r="D33" s="3">
        <f>1000*(B34-B32)</f>
        <v>19.999999999999989</v>
      </c>
      <c r="E33" s="8">
        <f>0.5*(C32+C34)*D33</f>
        <v>1.897999999999999</v>
      </c>
    </row>
    <row r="34" spans="1:5" ht="13.5" thickBot="1" x14ac:dyDescent="0.25">
      <c r="A34" s="65">
        <v>14</v>
      </c>
      <c r="B34" s="66">
        <v>0.26114999999999999</v>
      </c>
      <c r="C34" s="66">
        <f>0.024+0.0702</f>
        <v>9.4200000000000006E-2</v>
      </c>
      <c r="D34" s="10"/>
      <c r="E34" s="9"/>
    </row>
    <row r="35" spans="1:5" ht="13.5" thickBot="1" x14ac:dyDescent="0.25">
      <c r="A35" s="67"/>
      <c r="B35" s="9"/>
      <c r="C35" s="9"/>
      <c r="D35" s="3">
        <f>1000*(B36-B34)</f>
        <v>20.000000000000018</v>
      </c>
      <c r="E35" s="8">
        <f>0.5*(C34+C36)*D35</f>
        <v>1.9200000000000017</v>
      </c>
    </row>
    <row r="36" spans="1:5" ht="13.5" thickBot="1" x14ac:dyDescent="0.25">
      <c r="A36" s="65">
        <v>15</v>
      </c>
      <c r="B36" s="66">
        <v>0.28115000000000001</v>
      </c>
      <c r="C36" s="66">
        <f>0.024+0.0738</f>
        <v>9.7799999999999998E-2</v>
      </c>
      <c r="D36" s="10"/>
      <c r="E36" s="9"/>
    </row>
    <row r="37" spans="1:5" ht="13.5" thickBot="1" x14ac:dyDescent="0.25">
      <c r="A37" s="67"/>
      <c r="B37" s="9"/>
      <c r="C37" s="9"/>
      <c r="D37" s="3">
        <f>1000*(B38-B36)</f>
        <v>19.999999999999961</v>
      </c>
      <c r="E37" s="8">
        <f>0.5*(C36+C38)*D37</f>
        <v>3.0879999999999934</v>
      </c>
    </row>
    <row r="38" spans="1:5" ht="13.5" thickBot="1" x14ac:dyDescent="0.25">
      <c r="A38" s="65">
        <v>16</v>
      </c>
      <c r="B38" s="66">
        <v>0.30114999999999997</v>
      </c>
      <c r="C38" s="66">
        <f>0.1867+0.0243</f>
        <v>0.21099999999999999</v>
      </c>
      <c r="D38" s="10"/>
      <c r="E38" s="9"/>
    </row>
    <row r="39" spans="1:5" ht="13.5" thickBot="1" x14ac:dyDescent="0.25">
      <c r="A39" s="67"/>
      <c r="B39" s="9"/>
      <c r="C39" s="9"/>
      <c r="D39" s="3">
        <f>1000*(B40-B38)</f>
        <v>20.000000000000018</v>
      </c>
      <c r="E39" s="8">
        <f>0.5*(C38+C40)*D39</f>
        <v>3.4170000000000029</v>
      </c>
    </row>
    <row r="40" spans="1:5" ht="13.5" thickBot="1" x14ac:dyDescent="0.25">
      <c r="A40" s="65">
        <v>17</v>
      </c>
      <c r="B40" s="66">
        <v>0.32114999999999999</v>
      </c>
      <c r="C40" s="66">
        <f>0.1307+0</f>
        <v>0.13070000000000001</v>
      </c>
      <c r="D40" s="10"/>
      <c r="E40" s="9"/>
    </row>
    <row r="41" spans="1:5" ht="13.5" thickBot="1" x14ac:dyDescent="0.25">
      <c r="A41" s="67"/>
      <c r="B41" s="9"/>
      <c r="C41" s="9"/>
      <c r="D41" s="3">
        <f>1000*(B42-B40)</f>
        <v>4.709999999999992</v>
      </c>
      <c r="E41" s="8">
        <f>0.5*(C40+C42)*D41</f>
        <v>0.616303499999999</v>
      </c>
    </row>
    <row r="42" spans="1:5" ht="13.5" thickBot="1" x14ac:dyDescent="0.25">
      <c r="A42" s="65" t="s">
        <v>34</v>
      </c>
      <c r="B42" s="66">
        <v>0.32585999999999998</v>
      </c>
      <c r="C42" s="66">
        <v>0.13100000000000001</v>
      </c>
      <c r="D42" s="10"/>
      <c r="E42" s="9"/>
    </row>
    <row r="43" spans="1:5" ht="13.5" thickBot="1" x14ac:dyDescent="0.25">
      <c r="A43" s="67"/>
      <c r="B43" s="9"/>
      <c r="C43" s="9"/>
      <c r="D43" s="11"/>
      <c r="E43" s="12"/>
    </row>
    <row r="44" spans="1:5" ht="13.5" thickBot="1" x14ac:dyDescent="0.25">
      <c r="A44" s="24" t="s">
        <v>18</v>
      </c>
      <c r="B44" s="25"/>
      <c r="C44" s="25"/>
      <c r="D44" s="14"/>
      <c r="E44" s="26">
        <f>SUM(E9:E41)</f>
        <v>55.109000999999985</v>
      </c>
    </row>
  </sheetData>
  <printOptions horizontalCentered="1"/>
  <pageMargins left="0.62992125984251968" right="0.51181102362204722" top="0.98425196850393704" bottom="0.98425196850393704" header="0.51181102362204722" footer="0.51181102362204722"/>
  <pageSetup paperSize="9" scale="79" orientation="landscape" horizontalDpi="4294967292" r:id="rId1"/>
  <headerFooter alignWithMargins="0">
    <oddHeader>&amp;L&amp;"Arial CE,Tučné"&amp;12DPS Vlečka - přístav Kolín, Rekonstrukce kolejí č.1 a 2a&amp;R&amp;"Arial CE,Tučné"&amp;12Příloha k výkazu výměr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selection activeCell="K27" sqref="K27"/>
    </sheetView>
  </sheetViews>
  <sheetFormatPr defaultRowHeight="12.75" x14ac:dyDescent="0.2"/>
  <cols>
    <col min="2" max="2" width="11.140625" bestFit="1" customWidth="1"/>
    <col min="3" max="3" width="52" style="27" customWidth="1"/>
    <col min="4" max="4" width="9.140625" bestFit="1" customWidth="1"/>
    <col min="5" max="5" width="3.5703125" bestFit="1" customWidth="1"/>
    <col min="6" max="6" width="10.140625" bestFit="1" customWidth="1"/>
    <col min="7" max="7" width="2" bestFit="1" customWidth="1"/>
    <col min="8" max="8" width="10.85546875" style="46" bestFit="1" customWidth="1"/>
    <col min="9" max="9" width="10.140625" bestFit="1" customWidth="1"/>
    <col min="10" max="10" width="2.140625" bestFit="1" customWidth="1"/>
    <col min="11" max="11" width="10.140625" bestFit="1" customWidth="1"/>
  </cols>
  <sheetData>
    <row r="1" spans="1:10" x14ac:dyDescent="0.2">
      <c r="A1" s="262" t="s">
        <v>180</v>
      </c>
    </row>
    <row r="2" spans="1:10" ht="13.5" thickBot="1" x14ac:dyDescent="0.25"/>
    <row r="3" spans="1:10" ht="13.5" thickBot="1" x14ac:dyDescent="0.25">
      <c r="D3" s="278" t="s">
        <v>31</v>
      </c>
      <c r="E3" s="279"/>
      <c r="F3" s="279"/>
      <c r="G3" s="280"/>
      <c r="H3"/>
    </row>
    <row r="4" spans="1:10" ht="13.5" thickBot="1" x14ac:dyDescent="0.25">
      <c r="A4" s="255" t="s">
        <v>177</v>
      </c>
      <c r="B4" s="255" t="s">
        <v>29</v>
      </c>
      <c r="C4" s="31" t="s">
        <v>30</v>
      </c>
      <c r="D4" s="255" t="s">
        <v>26</v>
      </c>
      <c r="E4" s="256" t="s">
        <v>27</v>
      </c>
      <c r="F4" s="256" t="s">
        <v>28</v>
      </c>
      <c r="G4" s="257" t="s">
        <v>27</v>
      </c>
      <c r="H4"/>
    </row>
    <row r="5" spans="1:10" ht="13.5" thickBot="1" x14ac:dyDescent="0.25">
      <c r="A5" s="264"/>
      <c r="B5" s="265"/>
      <c r="C5" s="266"/>
      <c r="D5" s="267">
        <v>0</v>
      </c>
      <c r="E5" s="268" t="s">
        <v>23</v>
      </c>
      <c r="F5" s="269">
        <f>1.96*D5</f>
        <v>0</v>
      </c>
      <c r="G5" s="270" t="s">
        <v>24</v>
      </c>
      <c r="H5" s="29"/>
    </row>
    <row r="6" spans="1:10" ht="13.5" thickBot="1" x14ac:dyDescent="0.25">
      <c r="A6" s="129" t="s">
        <v>104</v>
      </c>
      <c r="B6" s="124"/>
      <c r="C6" s="125"/>
      <c r="D6" s="271">
        <f>SUM(D5:D5)</f>
        <v>0</v>
      </c>
      <c r="E6" s="272" t="s">
        <v>23</v>
      </c>
      <c r="F6" s="272">
        <f>SUM(F5:F5)</f>
        <v>0</v>
      </c>
      <c r="G6" s="273" t="s">
        <v>24</v>
      </c>
      <c r="H6"/>
    </row>
    <row r="7" spans="1:10" ht="13.5" thickBot="1" x14ac:dyDescent="0.25">
      <c r="A7" s="89"/>
      <c r="B7" s="95"/>
      <c r="C7" s="83"/>
      <c r="D7" s="84"/>
      <c r="E7" s="85"/>
      <c r="F7" s="84"/>
      <c r="G7" s="85"/>
      <c r="H7" s="86"/>
      <c r="I7" s="87"/>
      <c r="J7" s="88"/>
    </row>
    <row r="8" spans="1:10" ht="13.5" thickBot="1" x14ac:dyDescent="0.25">
      <c r="A8" s="89"/>
      <c r="B8" s="89"/>
      <c r="D8" s="278" t="s">
        <v>81</v>
      </c>
      <c r="E8" s="279"/>
      <c r="F8" s="279"/>
      <c r="G8" s="280"/>
      <c r="H8"/>
    </row>
    <row r="9" spans="1:10" ht="13.5" thickBot="1" x14ac:dyDescent="0.25">
      <c r="A9" s="255" t="s">
        <v>177</v>
      </c>
      <c r="B9" s="255" t="s">
        <v>29</v>
      </c>
      <c r="C9" s="31" t="s">
        <v>30</v>
      </c>
      <c r="D9" s="255" t="s">
        <v>26</v>
      </c>
      <c r="E9" s="256" t="s">
        <v>27</v>
      </c>
      <c r="F9" s="256" t="s">
        <v>28</v>
      </c>
      <c r="G9" s="257" t="s">
        <v>27</v>
      </c>
      <c r="H9"/>
    </row>
    <row r="10" spans="1:10" ht="51.75" thickBot="1" x14ac:dyDescent="0.25">
      <c r="A10" s="93"/>
      <c r="B10" s="94">
        <v>171152112</v>
      </c>
      <c r="C10" s="79" t="s">
        <v>178</v>
      </c>
      <c r="D10" s="80">
        <v>290.82799999999997</v>
      </c>
      <c r="E10" s="43" t="s">
        <v>23</v>
      </c>
      <c r="F10" s="44">
        <f>1.96*D10</f>
        <v>570.02287999999999</v>
      </c>
      <c r="G10" s="45" t="s">
        <v>24</v>
      </c>
      <c r="H10"/>
    </row>
    <row r="11" spans="1:10" ht="13.5" thickBot="1" x14ac:dyDescent="0.25">
      <c r="A11" s="129" t="s">
        <v>105</v>
      </c>
      <c r="B11" s="124"/>
      <c r="C11" s="125"/>
      <c r="D11" s="126">
        <f>SUM(D10:D10)</f>
        <v>290.82799999999997</v>
      </c>
      <c r="E11" s="127" t="s">
        <v>23</v>
      </c>
      <c r="F11" s="127">
        <f>SUM(F10:F10)</f>
        <v>570.02287999999999</v>
      </c>
      <c r="G11" s="128" t="s">
        <v>24</v>
      </c>
      <c r="I11" s="29"/>
    </row>
    <row r="12" spans="1:10" ht="13.5" thickBot="1" x14ac:dyDescent="0.25">
      <c r="I12" s="29"/>
    </row>
    <row r="13" spans="1:10" ht="13.5" thickBot="1" x14ac:dyDescent="0.25">
      <c r="D13" s="255" t="s">
        <v>26</v>
      </c>
      <c r="E13" s="256" t="s">
        <v>27</v>
      </c>
      <c r="F13" s="256" t="s">
        <v>28</v>
      </c>
      <c r="G13" s="257" t="s">
        <v>27</v>
      </c>
    </row>
    <row r="14" spans="1:10" ht="13.5" thickBot="1" x14ac:dyDescent="0.25">
      <c r="A14" s="129" t="s">
        <v>106</v>
      </c>
      <c r="B14" s="124"/>
      <c r="C14" s="125"/>
      <c r="D14" s="126">
        <f>D6-D11</f>
        <v>-290.82799999999997</v>
      </c>
      <c r="E14" s="127" t="s">
        <v>23</v>
      </c>
      <c r="F14" s="126">
        <f>F6-F11</f>
        <v>-570.02287999999999</v>
      </c>
      <c r="G14" s="128" t="s">
        <v>24</v>
      </c>
    </row>
    <row r="15" spans="1:10" x14ac:dyDescent="0.2">
      <c r="I15" s="29"/>
      <c r="J15" s="55"/>
    </row>
    <row r="16" spans="1:10" x14ac:dyDescent="0.2">
      <c r="A16" s="28" t="s">
        <v>181</v>
      </c>
      <c r="D16" s="29"/>
    </row>
  </sheetData>
  <mergeCells count="2">
    <mergeCell ref="D3:G3"/>
    <mergeCell ref="D8:G8"/>
  </mergeCells>
  <printOptions horizontalCentered="1"/>
  <pageMargins left="0.62992125984251968" right="0.51181102362204722" top="0.98425196850393704" bottom="0.98425196850393704" header="0.51181102362204722" footer="0.51181102362204722"/>
  <pageSetup paperSize="9" scale="94" orientation="portrait" horizontalDpi="4294967293" verticalDpi="4294967293" r:id="rId1"/>
  <headerFooter alignWithMargins="0">
    <oddHeader>&amp;L&amp;"Arial CE,Tučné"&amp;12DPS Dokončení přístaviště KD Kolín - Kolej č.1&amp;R&amp;"Arial CE,Tučné"&amp;12Příloha k výkazu výměr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workbookViewId="0">
      <selection sqref="A1:G19"/>
    </sheetView>
  </sheetViews>
  <sheetFormatPr defaultRowHeight="12.75" x14ac:dyDescent="0.2"/>
  <cols>
    <col min="2" max="2" width="11.140625" bestFit="1" customWidth="1"/>
    <col min="3" max="3" width="52" style="27" customWidth="1"/>
    <col min="4" max="4" width="9.140625" bestFit="1" customWidth="1"/>
    <col min="5" max="5" width="3.5703125" bestFit="1" customWidth="1"/>
    <col min="6" max="6" width="10.140625" bestFit="1" customWidth="1"/>
    <col min="7" max="7" width="2" bestFit="1" customWidth="1"/>
    <col min="8" max="8" width="10.85546875" style="46" bestFit="1" customWidth="1"/>
    <col min="9" max="9" width="10.140625" bestFit="1" customWidth="1"/>
    <col min="10" max="10" width="2.140625" bestFit="1" customWidth="1"/>
    <col min="11" max="11" width="10.140625" bestFit="1" customWidth="1"/>
  </cols>
  <sheetData>
    <row r="1" spans="1:10" x14ac:dyDescent="0.2">
      <c r="A1" s="28" t="s">
        <v>108</v>
      </c>
    </row>
    <row r="2" spans="1:10" ht="13.5" thickBot="1" x14ac:dyDescent="0.25"/>
    <row r="3" spans="1:10" ht="13.5" thickBot="1" x14ac:dyDescent="0.25">
      <c r="D3" s="278" t="s">
        <v>31</v>
      </c>
      <c r="E3" s="279"/>
      <c r="F3" s="279"/>
      <c r="G3" s="280"/>
      <c r="H3"/>
    </row>
    <row r="4" spans="1:10" ht="13.5" thickBot="1" x14ac:dyDescent="0.25">
      <c r="A4" s="47" t="s">
        <v>82</v>
      </c>
      <c r="B4" s="30" t="s">
        <v>29</v>
      </c>
      <c r="C4" s="31" t="s">
        <v>30</v>
      </c>
      <c r="D4" s="39" t="s">
        <v>26</v>
      </c>
      <c r="E4" s="40" t="s">
        <v>27</v>
      </c>
      <c r="F4" s="40" t="s">
        <v>28</v>
      </c>
      <c r="G4" s="41" t="s">
        <v>27</v>
      </c>
      <c r="H4"/>
    </row>
    <row r="5" spans="1:10" ht="25.5" x14ac:dyDescent="0.2">
      <c r="A5" s="90" t="s">
        <v>83</v>
      </c>
      <c r="B5" s="91">
        <v>122252205</v>
      </c>
      <c r="C5" s="37" t="s">
        <v>77</v>
      </c>
      <c r="D5" s="42">
        <v>8107.7889999999998</v>
      </c>
      <c r="E5" s="43" t="s">
        <v>23</v>
      </c>
      <c r="F5" s="44">
        <f>1.96*D5</f>
        <v>15891.266439999999</v>
      </c>
      <c r="G5" s="45" t="s">
        <v>24</v>
      </c>
      <c r="H5" s="29"/>
    </row>
    <row r="6" spans="1:10" ht="51" x14ac:dyDescent="0.2">
      <c r="A6" s="90" t="s">
        <v>83</v>
      </c>
      <c r="B6" s="92">
        <v>132112112</v>
      </c>
      <c r="C6" s="36" t="s">
        <v>78</v>
      </c>
      <c r="D6" s="32">
        <v>44.8</v>
      </c>
      <c r="E6" s="33" t="s">
        <v>23</v>
      </c>
      <c r="F6" s="34">
        <f>1.96*D6</f>
        <v>87.807999999999993</v>
      </c>
      <c r="G6" s="35" t="s">
        <v>24</v>
      </c>
      <c r="H6"/>
    </row>
    <row r="7" spans="1:10" ht="39" thickBot="1" x14ac:dyDescent="0.25">
      <c r="A7" s="93" t="s">
        <v>83</v>
      </c>
      <c r="B7" s="94">
        <v>132151102</v>
      </c>
      <c r="C7" s="79" t="s">
        <v>79</v>
      </c>
      <c r="D7" s="80">
        <v>298.89</v>
      </c>
      <c r="E7" s="81" t="s">
        <v>23</v>
      </c>
      <c r="F7" s="123">
        <f>1.96*D7</f>
        <v>585.82439999999997</v>
      </c>
      <c r="G7" s="82" t="s">
        <v>24</v>
      </c>
      <c r="H7"/>
    </row>
    <row r="8" spans="1:10" ht="13.5" thickBot="1" x14ac:dyDescent="0.25">
      <c r="A8" s="130" t="s">
        <v>104</v>
      </c>
      <c r="B8" s="131"/>
      <c r="C8" s="132"/>
      <c r="D8" s="133">
        <f>SUM(D5:D7)</f>
        <v>8451.4789999999994</v>
      </c>
      <c r="E8" s="134" t="s">
        <v>23</v>
      </c>
      <c r="F8" s="134">
        <f>SUM(F5:F7)</f>
        <v>16564.898840000002</v>
      </c>
      <c r="G8" s="135" t="s">
        <v>24</v>
      </c>
      <c r="H8"/>
    </row>
    <row r="9" spans="1:10" ht="13.5" thickBot="1" x14ac:dyDescent="0.25">
      <c r="A9" s="89"/>
      <c r="B9" s="95"/>
      <c r="C9" s="83"/>
      <c r="D9" s="84"/>
      <c r="E9" s="85"/>
      <c r="F9" s="84"/>
      <c r="G9" s="85"/>
      <c r="H9" s="86"/>
      <c r="I9" s="87"/>
      <c r="J9" s="88"/>
    </row>
    <row r="10" spans="1:10" ht="13.5" thickBot="1" x14ac:dyDescent="0.25">
      <c r="A10" s="89"/>
      <c r="B10" s="89"/>
      <c r="D10" s="278" t="s">
        <v>81</v>
      </c>
      <c r="E10" s="279"/>
      <c r="F10" s="279"/>
      <c r="G10" s="280"/>
      <c r="H10"/>
    </row>
    <row r="11" spans="1:10" ht="13.5" thickBot="1" x14ac:dyDescent="0.25">
      <c r="A11" s="47" t="s">
        <v>82</v>
      </c>
      <c r="B11" s="47" t="s">
        <v>29</v>
      </c>
      <c r="C11" s="31" t="s">
        <v>30</v>
      </c>
      <c r="D11" s="47" t="s">
        <v>26</v>
      </c>
      <c r="E11" s="48" t="s">
        <v>27</v>
      </c>
      <c r="F11" s="48" t="s">
        <v>28</v>
      </c>
      <c r="G11" s="49" t="s">
        <v>27</v>
      </c>
      <c r="H11"/>
    </row>
    <row r="12" spans="1:10" ht="38.25" x14ac:dyDescent="0.2">
      <c r="A12" s="143" t="s">
        <v>83</v>
      </c>
      <c r="B12" s="144">
        <v>171152101</v>
      </c>
      <c r="C12" s="145" t="s">
        <v>103</v>
      </c>
      <c r="D12" s="42">
        <v>55.109000000000002</v>
      </c>
      <c r="E12" s="43" t="s">
        <v>23</v>
      </c>
      <c r="F12" s="44">
        <f>1.96*D12</f>
        <v>108.01364</v>
      </c>
      <c r="G12" s="45" t="s">
        <v>24</v>
      </c>
      <c r="H12"/>
    </row>
    <row r="13" spans="1:10" ht="51" x14ac:dyDescent="0.2">
      <c r="A13" s="90" t="s">
        <v>83</v>
      </c>
      <c r="B13" s="91">
        <v>174102101</v>
      </c>
      <c r="C13" s="37" t="s">
        <v>80</v>
      </c>
      <c r="D13" s="32">
        <v>36.427999999999997</v>
      </c>
      <c r="E13" s="33" t="s">
        <v>23</v>
      </c>
      <c r="F13" s="34">
        <f>1.96*D13</f>
        <v>71.398879999999991</v>
      </c>
      <c r="G13" s="35" t="s">
        <v>24</v>
      </c>
      <c r="H13"/>
    </row>
    <row r="14" spans="1:10" ht="25.5" x14ac:dyDescent="0.2">
      <c r="A14" s="90" t="s">
        <v>83</v>
      </c>
      <c r="B14" s="92">
        <v>569903311</v>
      </c>
      <c r="C14" s="36" t="s">
        <v>100</v>
      </c>
      <c r="D14" s="32">
        <v>26.068999999999999</v>
      </c>
      <c r="E14" s="33" t="s">
        <v>23</v>
      </c>
      <c r="F14" s="34">
        <f>1.96*D14</f>
        <v>51.095239999999997</v>
      </c>
      <c r="G14" s="35" t="s">
        <v>24</v>
      </c>
    </row>
    <row r="15" spans="1:10" ht="39" thickBot="1" x14ac:dyDescent="0.25">
      <c r="A15" s="274" t="s">
        <v>177</v>
      </c>
      <c r="B15" s="94">
        <v>171152101</v>
      </c>
      <c r="C15" s="79" t="s">
        <v>103</v>
      </c>
      <c r="D15" s="80">
        <v>290.82799999999997</v>
      </c>
      <c r="E15" s="81" t="s">
        <v>23</v>
      </c>
      <c r="F15" s="123">
        <f>1.96*D15</f>
        <v>570.02287999999999</v>
      </c>
      <c r="G15" s="82" t="s">
        <v>24</v>
      </c>
    </row>
    <row r="16" spans="1:10" ht="13.5" thickBot="1" x14ac:dyDescent="0.25">
      <c r="A16" s="129" t="s">
        <v>105</v>
      </c>
      <c r="B16" s="124"/>
      <c r="C16" s="125"/>
      <c r="D16" s="133">
        <f>SUM(D12:D15)</f>
        <v>408.43399999999997</v>
      </c>
      <c r="E16" s="134" t="s">
        <v>23</v>
      </c>
      <c r="F16" s="134">
        <f>SUM(F12:F15)</f>
        <v>800.53063999999995</v>
      </c>
      <c r="G16" s="135" t="s">
        <v>24</v>
      </c>
      <c r="I16" s="29"/>
    </row>
    <row r="17" spans="1:10" ht="13.5" thickBot="1" x14ac:dyDescent="0.25">
      <c r="I17" s="29"/>
    </row>
    <row r="18" spans="1:10" ht="13.5" thickBot="1" x14ac:dyDescent="0.25">
      <c r="D18" s="76" t="s">
        <v>26</v>
      </c>
      <c r="E18" s="77" t="s">
        <v>27</v>
      </c>
      <c r="F18" s="77" t="s">
        <v>28</v>
      </c>
      <c r="G18" s="78" t="s">
        <v>27</v>
      </c>
    </row>
    <row r="19" spans="1:10" ht="13.5" thickBot="1" x14ac:dyDescent="0.25">
      <c r="A19" s="129" t="s">
        <v>106</v>
      </c>
      <c r="B19" s="124"/>
      <c r="C19" s="125"/>
      <c r="D19" s="126">
        <f>D8-D16</f>
        <v>8043.0449999999992</v>
      </c>
      <c r="E19" s="127" t="s">
        <v>23</v>
      </c>
      <c r="F19" s="126">
        <f>F8-F16</f>
        <v>15764.368200000001</v>
      </c>
      <c r="G19" s="128" t="s">
        <v>24</v>
      </c>
    </row>
    <row r="20" spans="1:10" x14ac:dyDescent="0.2">
      <c r="I20" s="29"/>
      <c r="J20" s="55"/>
    </row>
    <row r="21" spans="1:10" x14ac:dyDescent="0.2">
      <c r="D21" s="29"/>
    </row>
  </sheetData>
  <mergeCells count="2">
    <mergeCell ref="D3:G3"/>
    <mergeCell ref="D10:G10"/>
  </mergeCells>
  <printOptions horizontalCentered="1"/>
  <pageMargins left="0.62992125984251968" right="0.51181102362204722" top="0.98425196850393704" bottom="0.98425196850393704" header="0.51181102362204722" footer="0.51181102362204722"/>
  <pageSetup paperSize="9" scale="94" orientation="portrait" horizontalDpi="4294967293" verticalDpi="4294967293" r:id="rId1"/>
  <headerFooter alignWithMargins="0">
    <oddHeader>&amp;L&amp;"Arial CE,Tučné"&amp;12DPS Dokončení přístaviště KD Kolín - Kolej č.1&amp;R&amp;"Arial CE,Tučné"&amp;12Příloha k výkazu výměr</oddHead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D38" sqref="D38"/>
    </sheetView>
  </sheetViews>
  <sheetFormatPr defaultRowHeight="12.75" x14ac:dyDescent="0.2"/>
  <cols>
    <col min="2" max="2" width="11.140625" bestFit="1" customWidth="1"/>
    <col min="3" max="3" width="52" style="27" customWidth="1"/>
    <col min="4" max="4" width="9.140625" bestFit="1" customWidth="1"/>
    <col min="5" max="5" width="3.5703125" bestFit="1" customWidth="1"/>
    <col min="6" max="6" width="10.140625" bestFit="1" customWidth="1"/>
    <col min="7" max="7" width="2" bestFit="1" customWidth="1"/>
    <col min="8" max="8" width="10.85546875" style="46" bestFit="1" customWidth="1"/>
    <col min="9" max="9" width="10.140625" bestFit="1" customWidth="1"/>
    <col min="10" max="10" width="2.140625" bestFit="1" customWidth="1"/>
    <col min="11" max="11" width="10.140625" bestFit="1" customWidth="1"/>
  </cols>
  <sheetData>
    <row r="1" spans="1:10" x14ac:dyDescent="0.2">
      <c r="A1" s="28" t="s">
        <v>109</v>
      </c>
    </row>
    <row r="2" spans="1:10" ht="13.5" thickBot="1" x14ac:dyDescent="0.25"/>
    <row r="3" spans="1:10" ht="13.5" thickBot="1" x14ac:dyDescent="0.25">
      <c r="D3" s="278" t="s">
        <v>31</v>
      </c>
      <c r="E3" s="279"/>
      <c r="F3" s="279"/>
      <c r="G3" s="280"/>
      <c r="H3"/>
    </row>
    <row r="4" spans="1:10" ht="13.5" thickBot="1" x14ac:dyDescent="0.25">
      <c r="A4" s="76" t="s">
        <v>82</v>
      </c>
      <c r="B4" s="76" t="s">
        <v>29</v>
      </c>
      <c r="C4" s="31" t="s">
        <v>30</v>
      </c>
      <c r="D4" s="76" t="s">
        <v>26</v>
      </c>
      <c r="E4" s="77" t="s">
        <v>27</v>
      </c>
      <c r="F4" s="77" t="s">
        <v>28</v>
      </c>
      <c r="G4" s="78" t="s">
        <v>27</v>
      </c>
      <c r="H4"/>
    </row>
    <row r="5" spans="1:10" ht="51.75" thickBot="1" x14ac:dyDescent="0.25">
      <c r="A5" s="136" t="s">
        <v>107</v>
      </c>
      <c r="B5" s="137">
        <v>512531111</v>
      </c>
      <c r="C5" s="138" t="s">
        <v>174</v>
      </c>
      <c r="D5" s="139">
        <v>9.7200000000000006</v>
      </c>
      <c r="E5" s="140" t="s">
        <v>23</v>
      </c>
      <c r="F5" s="141">
        <v>17.574000000000002</v>
      </c>
      <c r="G5" s="142" t="s">
        <v>24</v>
      </c>
      <c r="H5"/>
    </row>
    <row r="6" spans="1:10" ht="13.5" thickBot="1" x14ac:dyDescent="0.25">
      <c r="A6" s="130" t="s">
        <v>104</v>
      </c>
      <c r="B6" s="131"/>
      <c r="C6" s="132"/>
      <c r="D6" s="133">
        <f>SUM(D5:D5)</f>
        <v>9.7200000000000006</v>
      </c>
      <c r="E6" s="134" t="s">
        <v>23</v>
      </c>
      <c r="F6" s="134">
        <f>SUM(F5:F5)</f>
        <v>17.574000000000002</v>
      </c>
      <c r="G6" s="135" t="s">
        <v>24</v>
      </c>
      <c r="H6"/>
    </row>
    <row r="7" spans="1:10" ht="13.5" thickBot="1" x14ac:dyDescent="0.25">
      <c r="A7" s="89"/>
      <c r="B7" s="95"/>
      <c r="C7" s="83"/>
      <c r="D7" s="84"/>
      <c r="E7" s="85"/>
      <c r="F7" s="84"/>
      <c r="G7" s="85"/>
      <c r="H7" s="86"/>
      <c r="I7" s="87"/>
      <c r="J7" s="88"/>
    </row>
    <row r="8" spans="1:10" ht="13.5" thickBot="1" x14ac:dyDescent="0.25">
      <c r="A8" s="89"/>
      <c r="B8" s="89"/>
      <c r="D8" s="278" t="s">
        <v>81</v>
      </c>
      <c r="E8" s="279"/>
      <c r="F8" s="279"/>
      <c r="G8" s="280"/>
      <c r="H8"/>
    </row>
    <row r="9" spans="1:10" ht="13.5" thickBot="1" x14ac:dyDescent="0.25">
      <c r="A9" s="76" t="s">
        <v>82</v>
      </c>
      <c r="B9" s="76" t="s">
        <v>29</v>
      </c>
      <c r="C9" s="31" t="s">
        <v>30</v>
      </c>
      <c r="D9" s="76" t="s">
        <v>26</v>
      </c>
      <c r="E9" s="77" t="s">
        <v>27</v>
      </c>
      <c r="F9" s="77" t="s">
        <v>28</v>
      </c>
      <c r="G9" s="78" t="s">
        <v>27</v>
      </c>
      <c r="H9"/>
    </row>
    <row r="10" spans="1:10" ht="51" x14ac:dyDescent="0.2">
      <c r="A10" s="143" t="s">
        <v>107</v>
      </c>
      <c r="B10" s="144">
        <v>511536011</v>
      </c>
      <c r="C10" s="145" t="s">
        <v>175</v>
      </c>
      <c r="D10" s="42">
        <v>2.3540000000000001</v>
      </c>
      <c r="E10" s="43" t="s">
        <v>23</v>
      </c>
      <c r="F10" s="44">
        <v>4.4139999999999997</v>
      </c>
      <c r="G10" s="45" t="s">
        <v>24</v>
      </c>
    </row>
    <row r="11" spans="1:10" ht="26.25" thickBot="1" x14ac:dyDescent="0.25">
      <c r="A11" s="93" t="s">
        <v>107</v>
      </c>
      <c r="B11" s="94">
        <v>922561129</v>
      </c>
      <c r="C11" s="79" t="s">
        <v>176</v>
      </c>
      <c r="D11" s="80">
        <f>13.524*0.1</f>
        <v>1.3524</v>
      </c>
      <c r="E11" s="81" t="s">
        <v>23</v>
      </c>
      <c r="F11" s="123">
        <v>2.4969999999999999</v>
      </c>
      <c r="G11" s="82" t="s">
        <v>24</v>
      </c>
    </row>
    <row r="12" spans="1:10" ht="13.5" thickBot="1" x14ac:dyDescent="0.25">
      <c r="A12" s="129" t="s">
        <v>105</v>
      </c>
      <c r="B12" s="124"/>
      <c r="C12" s="125"/>
      <c r="D12" s="126">
        <f>SUM(D10:D11)</f>
        <v>3.7064000000000004</v>
      </c>
      <c r="E12" s="127" t="s">
        <v>23</v>
      </c>
      <c r="F12" s="127">
        <f>SUM(F10:F11)</f>
        <v>6.9109999999999996</v>
      </c>
      <c r="G12" s="128" t="s">
        <v>24</v>
      </c>
      <c r="I12" s="29"/>
    </row>
    <row r="13" spans="1:10" ht="13.5" thickBot="1" x14ac:dyDescent="0.25">
      <c r="I13" s="29"/>
    </row>
    <row r="14" spans="1:10" ht="13.5" thickBot="1" x14ac:dyDescent="0.25">
      <c r="D14" s="76" t="s">
        <v>26</v>
      </c>
      <c r="E14" s="77" t="s">
        <v>27</v>
      </c>
      <c r="F14" s="77" t="s">
        <v>28</v>
      </c>
      <c r="G14" s="78" t="s">
        <v>27</v>
      </c>
    </row>
    <row r="15" spans="1:10" ht="13.5" thickBot="1" x14ac:dyDescent="0.25">
      <c r="A15" s="129" t="s">
        <v>106</v>
      </c>
      <c r="B15" s="124"/>
      <c r="C15" s="125"/>
      <c r="D15" s="126">
        <f>D6-D12</f>
        <v>6.0136000000000003</v>
      </c>
      <c r="E15" s="127" t="s">
        <v>23</v>
      </c>
      <c r="F15" s="126">
        <f>F6-F12</f>
        <v>10.663000000000002</v>
      </c>
      <c r="G15" s="128" t="s">
        <v>24</v>
      </c>
    </row>
    <row r="16" spans="1:10" x14ac:dyDescent="0.2">
      <c r="I16" s="29"/>
      <c r="J16" s="55"/>
    </row>
    <row r="17" spans="4:4" x14ac:dyDescent="0.2">
      <c r="D17" s="29"/>
    </row>
  </sheetData>
  <mergeCells count="2">
    <mergeCell ref="D3:G3"/>
    <mergeCell ref="D8:G8"/>
  </mergeCells>
  <printOptions horizontalCentered="1"/>
  <pageMargins left="0.62992125984251968" right="0.51181102362204722" top="0.98425196850393704" bottom="0.98425196850393704" header="0.51181102362204722" footer="0.51181102362204722"/>
  <pageSetup paperSize="9" scale="94" orientation="portrait" horizontalDpi="4294967293" verticalDpi="4294967293" r:id="rId1"/>
  <headerFooter alignWithMargins="0">
    <oddHeader>&amp;L&amp;"Arial CE,Tučné"&amp;12DPS Dokončení přístaviště KD Kolín - Kolej č.1&amp;R&amp;"Arial CE,Tučné"&amp;12Příloha k výkazu výměr</oddHead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opLeftCell="A7" workbookViewId="0">
      <selection sqref="A1:G26"/>
    </sheetView>
  </sheetViews>
  <sheetFormatPr defaultRowHeight="12.75" x14ac:dyDescent="0.2"/>
  <cols>
    <col min="2" max="2" width="11.140625" bestFit="1" customWidth="1"/>
    <col min="3" max="3" width="52" style="27" customWidth="1"/>
    <col min="4" max="4" width="9.140625" bestFit="1" customWidth="1"/>
    <col min="5" max="5" width="3.5703125" bestFit="1" customWidth="1"/>
    <col min="6" max="6" width="10.140625" bestFit="1" customWidth="1"/>
    <col min="7" max="7" width="2" bestFit="1" customWidth="1"/>
    <col min="8" max="8" width="10.85546875" style="46" bestFit="1" customWidth="1"/>
    <col min="9" max="9" width="10.140625" bestFit="1" customWidth="1"/>
    <col min="10" max="10" width="2.140625" bestFit="1" customWidth="1"/>
    <col min="11" max="11" width="10.140625" bestFit="1" customWidth="1"/>
  </cols>
  <sheetData>
    <row r="1" spans="1:9" x14ac:dyDescent="0.2">
      <c r="A1" s="28" t="s">
        <v>110</v>
      </c>
    </row>
    <row r="2" spans="1:9" x14ac:dyDescent="0.2">
      <c r="A2" s="28"/>
    </row>
    <row r="3" spans="1:9" ht="15.75" thickBot="1" x14ac:dyDescent="0.3">
      <c r="A3" s="148" t="s">
        <v>113</v>
      </c>
    </row>
    <row r="4" spans="1:9" ht="13.5" thickBot="1" x14ac:dyDescent="0.25">
      <c r="D4" s="278" t="s">
        <v>31</v>
      </c>
      <c r="E4" s="279"/>
      <c r="F4" s="279"/>
      <c r="G4" s="280"/>
      <c r="H4"/>
    </row>
    <row r="5" spans="1:9" ht="13.5" thickBot="1" x14ac:dyDescent="0.25">
      <c r="A5" s="76" t="s">
        <v>82</v>
      </c>
      <c r="B5" s="76" t="s">
        <v>29</v>
      </c>
      <c r="C5" s="31" t="s">
        <v>30</v>
      </c>
      <c r="D5" s="76" t="s">
        <v>26</v>
      </c>
      <c r="E5" s="77" t="s">
        <v>27</v>
      </c>
      <c r="F5" s="77" t="s">
        <v>28</v>
      </c>
      <c r="G5" s="78" t="s">
        <v>27</v>
      </c>
      <c r="H5"/>
    </row>
    <row r="6" spans="1:9" ht="63.75" x14ac:dyDescent="0.2">
      <c r="A6" s="281" t="s">
        <v>111</v>
      </c>
      <c r="B6" s="246">
        <v>113107323</v>
      </c>
      <c r="C6" s="247" t="s">
        <v>112</v>
      </c>
      <c r="D6" s="42">
        <f>F6/1.8</f>
        <v>10.165000000000001</v>
      </c>
      <c r="E6" s="43" t="s">
        <v>23</v>
      </c>
      <c r="F6" s="44">
        <v>18.297000000000001</v>
      </c>
      <c r="G6" s="45" t="s">
        <v>24</v>
      </c>
      <c r="H6"/>
    </row>
    <row r="7" spans="1:9" ht="38.25" x14ac:dyDescent="0.2">
      <c r="A7" s="282"/>
      <c r="B7" s="248">
        <v>122257203</v>
      </c>
      <c r="C7" s="37" t="s">
        <v>172</v>
      </c>
      <c r="D7" s="32">
        <v>10.439</v>
      </c>
      <c r="E7" s="33" t="s">
        <v>23</v>
      </c>
      <c r="F7" s="34">
        <f>1.8*D7</f>
        <v>18.790200000000002</v>
      </c>
      <c r="G7" s="35" t="s">
        <v>24</v>
      </c>
      <c r="H7"/>
    </row>
    <row r="8" spans="1:9" ht="39" thickBot="1" x14ac:dyDescent="0.25">
      <c r="A8" s="283"/>
      <c r="B8" s="249">
        <v>132112601</v>
      </c>
      <c r="C8" s="250" t="s">
        <v>173</v>
      </c>
      <c r="D8" s="80">
        <v>1.575</v>
      </c>
      <c r="E8" s="81" t="s">
        <v>23</v>
      </c>
      <c r="F8" s="123">
        <f>1.8*D8</f>
        <v>2.835</v>
      </c>
      <c r="G8" s="82" t="s">
        <v>24</v>
      </c>
      <c r="H8"/>
    </row>
    <row r="9" spans="1:9" ht="13.5" thickBot="1" x14ac:dyDescent="0.25">
      <c r="A9" s="130" t="s">
        <v>104</v>
      </c>
      <c r="B9" s="131"/>
      <c r="C9" s="132"/>
      <c r="D9" s="133">
        <f>SUM(D6:D8)</f>
        <v>22.178999999999998</v>
      </c>
      <c r="E9" s="134" t="s">
        <v>23</v>
      </c>
      <c r="F9" s="134">
        <f>SUM(F6:F8)</f>
        <v>39.922200000000004</v>
      </c>
      <c r="G9" s="135" t="s">
        <v>24</v>
      </c>
      <c r="H9"/>
    </row>
    <row r="10" spans="1:9" ht="13.5" thickBot="1" x14ac:dyDescent="0.25">
      <c r="I10" s="29"/>
    </row>
    <row r="11" spans="1:9" ht="13.5" thickBot="1" x14ac:dyDescent="0.25">
      <c r="D11" s="278" t="s">
        <v>81</v>
      </c>
      <c r="E11" s="279"/>
      <c r="F11" s="279"/>
      <c r="G11" s="280"/>
    </row>
    <row r="12" spans="1:9" ht="13.5" thickBot="1" x14ac:dyDescent="0.25">
      <c r="A12" s="190" t="s">
        <v>82</v>
      </c>
      <c r="B12" s="190" t="s">
        <v>29</v>
      </c>
      <c r="C12" s="31" t="s">
        <v>30</v>
      </c>
      <c r="D12" s="190" t="s">
        <v>26</v>
      </c>
      <c r="E12" s="191" t="s">
        <v>27</v>
      </c>
      <c r="F12" s="191" t="s">
        <v>28</v>
      </c>
      <c r="G12" s="192" t="s">
        <v>27</v>
      </c>
    </row>
    <row r="13" spans="1:9" ht="51" x14ac:dyDescent="0.2">
      <c r="A13" s="251" t="s">
        <v>111</v>
      </c>
      <c r="B13" s="246">
        <v>174152101</v>
      </c>
      <c r="C13" s="247" t="s">
        <v>80</v>
      </c>
      <c r="D13" s="42">
        <v>0.38200000000000001</v>
      </c>
      <c r="E13" s="43" t="s">
        <v>23</v>
      </c>
      <c r="F13" s="44">
        <f>D13*1.8</f>
        <v>0.68759999999999999</v>
      </c>
      <c r="G13" s="45" t="s">
        <v>24</v>
      </c>
    </row>
    <row r="14" spans="1:9" ht="13.5" thickBot="1" x14ac:dyDescent="0.25">
      <c r="A14" s="130" t="s">
        <v>105</v>
      </c>
      <c r="B14" s="131"/>
      <c r="C14" s="132"/>
      <c r="D14" s="133">
        <f>SUM(D13:D13)</f>
        <v>0.38200000000000001</v>
      </c>
      <c r="E14" s="134" t="s">
        <v>23</v>
      </c>
      <c r="F14" s="134">
        <f>SUM(F13:F13)</f>
        <v>0.68759999999999999</v>
      </c>
      <c r="G14" s="135" t="s">
        <v>24</v>
      </c>
    </row>
    <row r="15" spans="1:9" ht="13.5" thickBot="1" x14ac:dyDescent="0.25">
      <c r="A15" s="252"/>
      <c r="B15" s="253"/>
      <c r="C15" s="254"/>
    </row>
    <row r="16" spans="1:9" ht="13.5" thickBot="1" x14ac:dyDescent="0.25">
      <c r="D16" s="76" t="s">
        <v>26</v>
      </c>
      <c r="E16" s="77" t="s">
        <v>27</v>
      </c>
      <c r="F16" s="77" t="s">
        <v>28</v>
      </c>
      <c r="G16" s="78" t="s">
        <v>27</v>
      </c>
    </row>
    <row r="17" spans="1:7" ht="13.5" thickBot="1" x14ac:dyDescent="0.25">
      <c r="A17" s="129" t="s">
        <v>106</v>
      </c>
      <c r="B17" s="124"/>
      <c r="C17" s="125"/>
      <c r="D17" s="126">
        <f>D9-D14</f>
        <v>21.796999999999997</v>
      </c>
      <c r="E17" s="127" t="s">
        <v>23</v>
      </c>
      <c r="F17" s="126">
        <f>F9-F14</f>
        <v>39.2346</v>
      </c>
      <c r="G17" s="128" t="s">
        <v>24</v>
      </c>
    </row>
    <row r="18" spans="1:7" x14ac:dyDescent="0.2">
      <c r="D18" s="29"/>
    </row>
    <row r="19" spans="1:7" ht="15.75" thickBot="1" x14ac:dyDescent="0.3">
      <c r="A19" s="148" t="s">
        <v>114</v>
      </c>
    </row>
    <row r="20" spans="1:7" ht="13.5" thickBot="1" x14ac:dyDescent="0.25">
      <c r="D20" s="278" t="s">
        <v>31</v>
      </c>
      <c r="E20" s="279"/>
      <c r="F20" s="279"/>
      <c r="G20" s="280"/>
    </row>
    <row r="21" spans="1:7" ht="13.5" thickBot="1" x14ac:dyDescent="0.25">
      <c r="A21" s="76" t="s">
        <v>82</v>
      </c>
      <c r="B21" s="76" t="s">
        <v>29</v>
      </c>
      <c r="C21" s="31" t="s">
        <v>30</v>
      </c>
      <c r="D21" s="76" t="s">
        <v>26</v>
      </c>
      <c r="E21" s="77" t="s">
        <v>27</v>
      </c>
      <c r="F21" s="77" t="s">
        <v>28</v>
      </c>
      <c r="G21" s="78" t="s">
        <v>27</v>
      </c>
    </row>
    <row r="22" spans="1:7" ht="26.25" thickBot="1" x14ac:dyDescent="0.25">
      <c r="A22" s="146" t="s">
        <v>111</v>
      </c>
      <c r="B22" s="137">
        <v>981513114</v>
      </c>
      <c r="C22" s="147" t="s">
        <v>115</v>
      </c>
      <c r="D22" s="139">
        <v>2.5129999999999999</v>
      </c>
      <c r="E22" s="140" t="s">
        <v>23</v>
      </c>
      <c r="F22" s="141">
        <v>6.056</v>
      </c>
      <c r="G22" s="142" t="s">
        <v>24</v>
      </c>
    </row>
    <row r="23" spans="1:7" ht="13.5" thickBot="1" x14ac:dyDescent="0.25">
      <c r="A23" s="130" t="s">
        <v>104</v>
      </c>
      <c r="B23" s="131"/>
      <c r="C23" s="132"/>
      <c r="D23" s="133">
        <f>SUM(D22:D22)</f>
        <v>2.5129999999999999</v>
      </c>
      <c r="E23" s="134" t="s">
        <v>23</v>
      </c>
      <c r="F23" s="134">
        <f>SUM(F22:F22)</f>
        <v>6.056</v>
      </c>
      <c r="G23" s="135" t="s">
        <v>24</v>
      </c>
    </row>
    <row r="24" spans="1:7" ht="13.5" thickBot="1" x14ac:dyDescent="0.25"/>
    <row r="25" spans="1:7" ht="13.5" thickBot="1" x14ac:dyDescent="0.25">
      <c r="D25" s="76" t="s">
        <v>26</v>
      </c>
      <c r="E25" s="77" t="s">
        <v>27</v>
      </c>
      <c r="F25" s="77" t="s">
        <v>28</v>
      </c>
      <c r="G25" s="78" t="s">
        <v>27</v>
      </c>
    </row>
    <row r="26" spans="1:7" ht="13.5" thickBot="1" x14ac:dyDescent="0.25">
      <c r="A26" s="129" t="s">
        <v>106</v>
      </c>
      <c r="B26" s="124"/>
      <c r="C26" s="125"/>
      <c r="D26" s="126">
        <f>D23</f>
        <v>2.5129999999999999</v>
      </c>
      <c r="E26" s="127" t="s">
        <v>23</v>
      </c>
      <c r="F26" s="126">
        <f>F23</f>
        <v>6.056</v>
      </c>
      <c r="G26" s="128" t="s">
        <v>24</v>
      </c>
    </row>
  </sheetData>
  <mergeCells count="4">
    <mergeCell ref="D4:G4"/>
    <mergeCell ref="D20:G20"/>
    <mergeCell ref="A6:A8"/>
    <mergeCell ref="D11:G11"/>
  </mergeCells>
  <printOptions horizontalCentered="1"/>
  <pageMargins left="0.62992125984251968" right="0.51181102362204722" top="0.98425196850393704" bottom="0.98425196850393704" header="0.51181102362204722" footer="0.51181102362204722"/>
  <pageSetup paperSize="9" scale="94" orientation="portrait" horizontalDpi="4294967293" verticalDpi="4294967293" r:id="rId1"/>
  <headerFooter alignWithMargins="0">
    <oddHeader>&amp;L&amp;"Arial CE,Tučné"&amp;12DPS Dokončení přístaviště KD Kolín - Kolej č.1&amp;R&amp;"Arial CE,Tučné"&amp;12Příloha k výkazu výměr</oddHead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M10" sqref="M10"/>
    </sheetView>
  </sheetViews>
  <sheetFormatPr defaultRowHeight="12.75" x14ac:dyDescent="0.2"/>
  <cols>
    <col min="1" max="1" width="7.5703125" customWidth="1"/>
    <col min="3" max="3" width="7.5703125" bestFit="1" customWidth="1"/>
    <col min="4" max="5" width="10.28515625" bestFit="1" customWidth="1"/>
    <col min="6" max="6" width="7.5703125" bestFit="1" customWidth="1"/>
    <col min="7" max="8" width="10" bestFit="1" customWidth="1"/>
  </cols>
  <sheetData>
    <row r="1" spans="1:11" x14ac:dyDescent="0.2">
      <c r="A1" s="38" t="s">
        <v>95</v>
      </c>
    </row>
    <row r="2" spans="1:11" x14ac:dyDescent="0.2">
      <c r="A2" s="38"/>
    </row>
    <row r="3" spans="1:11" x14ac:dyDescent="0.2">
      <c r="A3" s="38" t="s">
        <v>128</v>
      </c>
    </row>
    <row r="4" spans="1:11" ht="13.5" thickBot="1" x14ac:dyDescent="0.25"/>
    <row r="5" spans="1:11" x14ac:dyDescent="0.2">
      <c r="C5" s="284" t="s">
        <v>93</v>
      </c>
      <c r="D5" s="285"/>
      <c r="E5" s="286"/>
      <c r="F5" s="284" t="s">
        <v>94</v>
      </c>
      <c r="G5" s="285"/>
      <c r="H5" s="286"/>
    </row>
    <row r="6" spans="1:11" ht="13.5" thickBot="1" x14ac:dyDescent="0.25">
      <c r="C6" s="96"/>
      <c r="D6" s="97">
        <v>112101101</v>
      </c>
      <c r="E6" s="98">
        <v>112101102</v>
      </c>
      <c r="F6" s="96"/>
      <c r="G6" s="97">
        <v>112251101</v>
      </c>
      <c r="H6" s="98">
        <v>112251102</v>
      </c>
    </row>
    <row r="7" spans="1:11" x14ac:dyDescent="0.2">
      <c r="A7" s="108" t="s">
        <v>86</v>
      </c>
      <c r="B7" s="107" t="s">
        <v>84</v>
      </c>
      <c r="C7" s="99" t="s">
        <v>88</v>
      </c>
      <c r="D7" s="97" t="s">
        <v>90</v>
      </c>
      <c r="E7" s="98" t="s">
        <v>91</v>
      </c>
      <c r="F7" s="99" t="s">
        <v>88</v>
      </c>
      <c r="G7" s="97" t="s">
        <v>90</v>
      </c>
      <c r="H7" s="98" t="s">
        <v>91</v>
      </c>
    </row>
    <row r="8" spans="1:11" ht="13.5" thickBot="1" x14ac:dyDescent="0.25">
      <c r="A8" s="104" t="s">
        <v>87</v>
      </c>
      <c r="B8" s="106" t="s">
        <v>85</v>
      </c>
      <c r="C8" s="104" t="s">
        <v>89</v>
      </c>
      <c r="D8" s="105" t="s">
        <v>25</v>
      </c>
      <c r="E8" s="106" t="s">
        <v>25</v>
      </c>
      <c r="F8" s="104" t="s">
        <v>89</v>
      </c>
      <c r="G8" s="105" t="s">
        <v>25</v>
      </c>
      <c r="H8" s="106" t="s">
        <v>25</v>
      </c>
      <c r="K8" s="89"/>
    </row>
    <row r="9" spans="1:11" x14ac:dyDescent="0.2">
      <c r="A9" s="110">
        <v>1</v>
      </c>
      <c r="B9" s="111">
        <v>95</v>
      </c>
      <c r="C9" s="103">
        <f>B9/PI()*10</f>
        <v>302.39439187460113</v>
      </c>
      <c r="D9" s="114"/>
      <c r="E9" s="115">
        <v>1</v>
      </c>
      <c r="F9" s="103">
        <f>1.346*C9</f>
        <v>407.02285146321316</v>
      </c>
      <c r="G9" s="114"/>
      <c r="H9" s="115">
        <v>1</v>
      </c>
    </row>
    <row r="10" spans="1:11" x14ac:dyDescent="0.2">
      <c r="A10" s="96">
        <v>2</v>
      </c>
      <c r="B10" s="109">
        <v>70</v>
      </c>
      <c r="C10" s="100">
        <f t="shared" ref="C10:C25" si="0">B10/PI()*10</f>
        <v>222.81692032865348</v>
      </c>
      <c r="D10" s="116">
        <v>1</v>
      </c>
      <c r="E10" s="117"/>
      <c r="F10" s="100">
        <f t="shared" ref="F10:F25" si="1">1.346*C10</f>
        <v>299.91157476236759</v>
      </c>
      <c r="G10" s="116"/>
      <c r="H10" s="117">
        <v>1</v>
      </c>
    </row>
    <row r="11" spans="1:11" x14ac:dyDescent="0.2">
      <c r="A11" s="96">
        <v>3</v>
      </c>
      <c r="B11" s="109">
        <v>53</v>
      </c>
      <c r="C11" s="100">
        <f t="shared" si="0"/>
        <v>168.70423967740905</v>
      </c>
      <c r="D11" s="116">
        <v>1</v>
      </c>
      <c r="E11" s="117"/>
      <c r="F11" s="100">
        <f t="shared" si="1"/>
        <v>227.0759066057926</v>
      </c>
      <c r="G11" s="116">
        <v>1</v>
      </c>
      <c r="H11" s="117"/>
    </row>
    <row r="12" spans="1:11" x14ac:dyDescent="0.2">
      <c r="A12" s="96">
        <v>4</v>
      </c>
      <c r="B12" s="109">
        <v>41</v>
      </c>
      <c r="C12" s="100">
        <f t="shared" si="0"/>
        <v>130.50705333535419</v>
      </c>
      <c r="D12" s="116">
        <v>1</v>
      </c>
      <c r="E12" s="117"/>
      <c r="F12" s="100">
        <f t="shared" si="1"/>
        <v>175.66249378938676</v>
      </c>
      <c r="G12" s="116">
        <v>1</v>
      </c>
      <c r="H12" s="117"/>
    </row>
    <row r="13" spans="1:11" x14ac:dyDescent="0.2">
      <c r="A13" s="96">
        <v>5</v>
      </c>
      <c r="B13" s="109">
        <v>41</v>
      </c>
      <c r="C13" s="100">
        <f t="shared" si="0"/>
        <v>130.50705333535419</v>
      </c>
      <c r="D13" s="116">
        <v>1</v>
      </c>
      <c r="E13" s="117"/>
      <c r="F13" s="100">
        <f t="shared" si="1"/>
        <v>175.66249378938676</v>
      </c>
      <c r="G13" s="116">
        <v>1</v>
      </c>
      <c r="H13" s="117"/>
    </row>
    <row r="14" spans="1:11" x14ac:dyDescent="0.2">
      <c r="A14" s="96">
        <v>6</v>
      </c>
      <c r="B14" s="109">
        <v>68</v>
      </c>
      <c r="C14" s="100">
        <f t="shared" si="0"/>
        <v>216.45072260497767</v>
      </c>
      <c r="D14" s="116">
        <v>1</v>
      </c>
      <c r="E14" s="117"/>
      <c r="F14" s="100">
        <f t="shared" si="1"/>
        <v>291.34267262629999</v>
      </c>
      <c r="G14" s="116">
        <v>1</v>
      </c>
      <c r="H14" s="117"/>
    </row>
    <row r="15" spans="1:11" x14ac:dyDescent="0.2">
      <c r="A15" s="96">
        <v>6</v>
      </c>
      <c r="B15" s="109">
        <v>57</v>
      </c>
      <c r="C15" s="100">
        <f t="shared" si="0"/>
        <v>181.4366351247607</v>
      </c>
      <c r="D15" s="116">
        <v>1</v>
      </c>
      <c r="E15" s="117"/>
      <c r="F15" s="100">
        <f t="shared" si="1"/>
        <v>244.21371087792792</v>
      </c>
      <c r="G15" s="116">
        <v>1</v>
      </c>
      <c r="H15" s="117"/>
    </row>
    <row r="16" spans="1:11" x14ac:dyDescent="0.2">
      <c r="A16" s="96">
        <v>6</v>
      </c>
      <c r="B16" s="109">
        <v>53</v>
      </c>
      <c r="C16" s="100">
        <f t="shared" si="0"/>
        <v>168.70423967740905</v>
      </c>
      <c r="D16" s="116">
        <v>1</v>
      </c>
      <c r="E16" s="117"/>
      <c r="F16" s="100">
        <f t="shared" si="1"/>
        <v>227.0759066057926</v>
      </c>
      <c r="G16" s="116">
        <v>1</v>
      </c>
      <c r="H16" s="117"/>
    </row>
    <row r="17" spans="1:8" x14ac:dyDescent="0.2">
      <c r="A17" s="96">
        <v>7</v>
      </c>
      <c r="B17" s="109">
        <v>42</v>
      </c>
      <c r="C17" s="100">
        <f t="shared" si="0"/>
        <v>133.69015219719211</v>
      </c>
      <c r="D17" s="116">
        <v>1</v>
      </c>
      <c r="E17" s="117"/>
      <c r="F17" s="100">
        <f t="shared" si="1"/>
        <v>179.94694485742059</v>
      </c>
      <c r="G17" s="116">
        <v>1</v>
      </c>
      <c r="H17" s="117"/>
    </row>
    <row r="18" spans="1:8" x14ac:dyDescent="0.2">
      <c r="A18" s="96">
        <v>8</v>
      </c>
      <c r="B18" s="109">
        <v>60</v>
      </c>
      <c r="C18" s="100">
        <f t="shared" si="0"/>
        <v>190.98593171027443</v>
      </c>
      <c r="D18" s="116">
        <v>1</v>
      </c>
      <c r="E18" s="117"/>
      <c r="F18" s="100">
        <f t="shared" si="1"/>
        <v>257.06706408202939</v>
      </c>
      <c r="G18" s="116">
        <v>1</v>
      </c>
      <c r="H18" s="117"/>
    </row>
    <row r="19" spans="1:8" x14ac:dyDescent="0.2">
      <c r="A19" s="96">
        <v>8</v>
      </c>
      <c r="B19" s="109">
        <v>51</v>
      </c>
      <c r="C19" s="100">
        <f t="shared" si="0"/>
        <v>162.33804195373324</v>
      </c>
      <c r="D19" s="116">
        <v>1</v>
      </c>
      <c r="E19" s="117"/>
      <c r="F19" s="100">
        <f t="shared" si="1"/>
        <v>218.50700446972496</v>
      </c>
      <c r="G19" s="116">
        <v>1</v>
      </c>
      <c r="H19" s="117"/>
    </row>
    <row r="20" spans="1:8" x14ac:dyDescent="0.2">
      <c r="A20" s="96">
        <v>9</v>
      </c>
      <c r="B20" s="109">
        <v>61</v>
      </c>
      <c r="C20" s="100">
        <f t="shared" si="0"/>
        <v>194.16903057211232</v>
      </c>
      <c r="D20" s="116">
        <v>1</v>
      </c>
      <c r="E20" s="117"/>
      <c r="F20" s="100">
        <f t="shared" si="1"/>
        <v>261.35151515006322</v>
      </c>
      <c r="G20" s="116">
        <v>1</v>
      </c>
      <c r="H20" s="117"/>
    </row>
    <row r="21" spans="1:8" x14ac:dyDescent="0.2">
      <c r="A21" s="96">
        <v>10</v>
      </c>
      <c r="B21" s="109">
        <v>42</v>
      </c>
      <c r="C21" s="100">
        <f t="shared" si="0"/>
        <v>133.69015219719211</v>
      </c>
      <c r="D21" s="116">
        <v>1</v>
      </c>
      <c r="E21" s="117"/>
      <c r="F21" s="100">
        <f t="shared" si="1"/>
        <v>179.94694485742059</v>
      </c>
      <c r="G21" s="116">
        <v>1</v>
      </c>
      <c r="H21" s="117"/>
    </row>
    <row r="22" spans="1:8" x14ac:dyDescent="0.2">
      <c r="A22" s="96">
        <v>10</v>
      </c>
      <c r="B22" s="109">
        <v>43</v>
      </c>
      <c r="C22" s="100">
        <f t="shared" si="0"/>
        <v>136.87325105903</v>
      </c>
      <c r="D22" s="116">
        <v>1</v>
      </c>
      <c r="E22" s="117"/>
      <c r="F22" s="100">
        <f t="shared" si="1"/>
        <v>184.23139592545439</v>
      </c>
      <c r="G22" s="116">
        <v>1</v>
      </c>
      <c r="H22" s="117"/>
    </row>
    <row r="23" spans="1:8" x14ac:dyDescent="0.2">
      <c r="A23" s="96">
        <v>11</v>
      </c>
      <c r="B23" s="109">
        <v>44</v>
      </c>
      <c r="C23" s="100">
        <f t="shared" si="0"/>
        <v>140.05634992086789</v>
      </c>
      <c r="D23" s="116">
        <v>1</v>
      </c>
      <c r="E23" s="117"/>
      <c r="F23" s="100">
        <f t="shared" si="1"/>
        <v>188.5158469934882</v>
      </c>
      <c r="G23" s="116">
        <v>1</v>
      </c>
      <c r="H23" s="117"/>
    </row>
    <row r="24" spans="1:8" x14ac:dyDescent="0.2">
      <c r="A24" s="96">
        <v>12</v>
      </c>
      <c r="B24" s="109">
        <v>60</v>
      </c>
      <c r="C24" s="100">
        <f t="shared" si="0"/>
        <v>190.98593171027443</v>
      </c>
      <c r="D24" s="116">
        <v>1</v>
      </c>
      <c r="E24" s="117"/>
      <c r="F24" s="100">
        <f t="shared" si="1"/>
        <v>257.06706408202939</v>
      </c>
      <c r="G24" s="116">
        <v>1</v>
      </c>
      <c r="H24" s="117"/>
    </row>
    <row r="25" spans="1:8" ht="13.5" thickBot="1" x14ac:dyDescent="0.25">
      <c r="A25" s="112">
        <v>13</v>
      </c>
      <c r="B25" s="113">
        <v>63</v>
      </c>
      <c r="C25" s="101">
        <f t="shared" si="0"/>
        <v>200.53522829578813</v>
      </c>
      <c r="D25" s="118">
        <v>1</v>
      </c>
      <c r="E25" s="119"/>
      <c r="F25" s="101">
        <f t="shared" si="1"/>
        <v>269.92041728613083</v>
      </c>
      <c r="G25" s="118">
        <v>1</v>
      </c>
      <c r="H25" s="119"/>
    </row>
    <row r="26" spans="1:8" ht="13.5" thickBot="1" x14ac:dyDescent="0.25">
      <c r="A26" s="287" t="s">
        <v>92</v>
      </c>
      <c r="B26" s="288"/>
      <c r="C26" s="102"/>
      <c r="D26" s="48">
        <v>12</v>
      </c>
      <c r="E26" s="49">
        <v>1</v>
      </c>
      <c r="F26" s="102"/>
      <c r="G26" s="48">
        <v>11</v>
      </c>
      <c r="H26" s="49">
        <v>2</v>
      </c>
    </row>
  </sheetData>
  <mergeCells count="3">
    <mergeCell ref="F5:H5"/>
    <mergeCell ref="C5:E5"/>
    <mergeCell ref="A26:B26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G5" sqref="A5:G7"/>
    </sheetView>
  </sheetViews>
  <sheetFormatPr defaultRowHeight="12.75" x14ac:dyDescent="0.2"/>
  <cols>
    <col min="1" max="1" width="5" customWidth="1"/>
    <col min="2" max="2" width="10" bestFit="1" customWidth="1"/>
    <col min="3" max="3" width="45.7109375" customWidth="1"/>
    <col min="4" max="4" width="5" bestFit="1" customWidth="1"/>
    <col min="5" max="5" width="12.28515625" bestFit="1" customWidth="1"/>
    <col min="6" max="6" width="10.140625" customWidth="1"/>
    <col min="7" max="7" width="12.28515625" bestFit="1" customWidth="1"/>
  </cols>
  <sheetData>
    <row r="1" spans="1:7" x14ac:dyDescent="0.2">
      <c r="A1" s="28" t="s">
        <v>129</v>
      </c>
    </row>
    <row r="3" spans="1:7" ht="13.5" thickBot="1" x14ac:dyDescent="0.25">
      <c r="A3" s="28" t="s">
        <v>154</v>
      </c>
    </row>
    <row r="4" spans="1:7" ht="26.25" thickBot="1" x14ac:dyDescent="0.25">
      <c r="A4" s="215" t="s">
        <v>87</v>
      </c>
      <c r="B4" s="216" t="s">
        <v>29</v>
      </c>
      <c r="C4" s="216" t="s">
        <v>30</v>
      </c>
      <c r="D4" s="216" t="s">
        <v>133</v>
      </c>
      <c r="E4" s="217" t="s">
        <v>134</v>
      </c>
      <c r="F4" s="217" t="s">
        <v>136</v>
      </c>
      <c r="G4" s="218" t="s">
        <v>135</v>
      </c>
    </row>
    <row r="5" spans="1:7" ht="36" x14ac:dyDescent="0.2">
      <c r="A5" s="208" t="s">
        <v>130</v>
      </c>
      <c r="B5" s="209" t="s">
        <v>131</v>
      </c>
      <c r="C5" s="210" t="s">
        <v>132</v>
      </c>
      <c r="D5" s="211" t="s">
        <v>23</v>
      </c>
      <c r="E5" s="212">
        <v>8107.7889999999998</v>
      </c>
      <c r="F5" s="213">
        <v>103.29</v>
      </c>
      <c r="G5" s="214">
        <f>ROUND(F5*E5,2)</f>
        <v>837453.53</v>
      </c>
    </row>
    <row r="6" spans="1:7" ht="24" x14ac:dyDescent="0.2">
      <c r="A6" s="193" t="s">
        <v>137</v>
      </c>
      <c r="B6" s="200" t="s">
        <v>138</v>
      </c>
      <c r="C6" s="195" t="s">
        <v>139</v>
      </c>
      <c r="D6" s="196" t="s">
        <v>23</v>
      </c>
      <c r="E6" s="197">
        <v>44.8</v>
      </c>
      <c r="F6" s="198">
        <v>791.41</v>
      </c>
      <c r="G6" s="199">
        <f>ROUND(F6*E6,2)</f>
        <v>35455.17</v>
      </c>
    </row>
    <row r="7" spans="1:7" ht="24.75" thickBot="1" x14ac:dyDescent="0.25">
      <c r="A7" s="201">
        <v>12</v>
      </c>
      <c r="B7" s="202" t="s">
        <v>140</v>
      </c>
      <c r="C7" s="203" t="s">
        <v>141</v>
      </c>
      <c r="D7" s="204" t="s">
        <v>23</v>
      </c>
      <c r="E7" s="205">
        <v>298.89</v>
      </c>
      <c r="F7" s="206">
        <v>371.93</v>
      </c>
      <c r="G7" s="207">
        <f>ROUND(F7*E7,2)</f>
        <v>111166.16</v>
      </c>
    </row>
    <row r="8" spans="1:7" ht="13.5" thickBot="1" x14ac:dyDescent="0.25">
      <c r="B8" s="220"/>
      <c r="C8" s="225" t="s">
        <v>92</v>
      </c>
      <c r="D8" s="226" t="s">
        <v>23</v>
      </c>
      <c r="E8" s="227">
        <f>SUM(E5:E7)</f>
        <v>8451.4789999999994</v>
      </c>
      <c r="F8" s="224"/>
      <c r="G8" s="224"/>
    </row>
    <row r="10" spans="1:7" ht="13.5" thickBot="1" x14ac:dyDescent="0.25">
      <c r="A10" s="28" t="s">
        <v>155</v>
      </c>
    </row>
    <row r="11" spans="1:7" ht="24" x14ac:dyDescent="0.2">
      <c r="A11" s="228" t="s">
        <v>148</v>
      </c>
      <c r="B11" s="229" t="s">
        <v>149</v>
      </c>
      <c r="C11" s="230" t="s">
        <v>150</v>
      </c>
      <c r="D11" s="231" t="s">
        <v>23</v>
      </c>
      <c r="E11" s="232">
        <v>55.109000000000002</v>
      </c>
      <c r="F11" s="233">
        <v>45.47</v>
      </c>
      <c r="G11" s="234">
        <f>ROUND(F11*E11,2)</f>
        <v>2505.81</v>
      </c>
    </row>
    <row r="12" spans="1:7" ht="24" x14ac:dyDescent="0.2">
      <c r="A12" s="193" t="s">
        <v>151</v>
      </c>
      <c r="B12" s="200" t="s">
        <v>152</v>
      </c>
      <c r="C12" s="195" t="s">
        <v>153</v>
      </c>
      <c r="D12" s="196" t="s">
        <v>23</v>
      </c>
      <c r="E12" s="197">
        <v>36.427999999999997</v>
      </c>
      <c r="F12" s="198">
        <v>143.75</v>
      </c>
      <c r="G12" s="199">
        <f>ROUND(F12*E12,2)</f>
        <v>5236.53</v>
      </c>
    </row>
    <row r="13" spans="1:7" ht="13.5" thickBot="1" x14ac:dyDescent="0.25">
      <c r="A13" s="201" t="s">
        <v>156</v>
      </c>
      <c r="B13" s="202" t="s">
        <v>157</v>
      </c>
      <c r="C13" s="203" t="s">
        <v>158</v>
      </c>
      <c r="D13" s="204" t="s">
        <v>23</v>
      </c>
      <c r="E13" s="205">
        <v>26.068999999999999</v>
      </c>
      <c r="F13" s="206">
        <v>322.43</v>
      </c>
      <c r="G13" s="207">
        <f>ROUND(F13*E13,2)</f>
        <v>8405.43</v>
      </c>
    </row>
    <row r="14" spans="1:7" ht="13.5" thickBot="1" x14ac:dyDescent="0.25">
      <c r="B14" s="220"/>
      <c r="C14" s="225" t="s">
        <v>92</v>
      </c>
      <c r="D14" s="226" t="s">
        <v>23</v>
      </c>
      <c r="E14" s="227">
        <f>SUM(E11:E13)</f>
        <v>117.60600000000001</v>
      </c>
      <c r="F14" s="224"/>
      <c r="G14" s="224"/>
    </row>
    <row r="16" spans="1:7" x14ac:dyDescent="0.2">
      <c r="A16" s="28" t="s">
        <v>159</v>
      </c>
      <c r="D16" s="236" t="s">
        <v>23</v>
      </c>
      <c r="E16" s="235">
        <f>E8-E14</f>
        <v>8333.8729999999996</v>
      </c>
    </row>
    <row r="18" spans="1:7" x14ac:dyDescent="0.2">
      <c r="A18" s="28" t="s">
        <v>167</v>
      </c>
      <c r="D18" s="236" t="s">
        <v>23</v>
      </c>
      <c r="E18" s="235">
        <f>E16</f>
        <v>8333.8729999999996</v>
      </c>
    </row>
    <row r="20" spans="1:7" ht="13.5" thickBot="1" x14ac:dyDescent="0.25">
      <c r="A20" s="28" t="s">
        <v>168</v>
      </c>
    </row>
    <row r="21" spans="1:7" ht="24" x14ac:dyDescent="0.2">
      <c r="A21" s="228" t="s">
        <v>142</v>
      </c>
      <c r="B21" s="237" t="s">
        <v>143</v>
      </c>
      <c r="C21" s="230" t="s">
        <v>144</v>
      </c>
      <c r="D21" s="231" t="s">
        <v>23</v>
      </c>
      <c r="E21" s="232">
        <v>8333.8729999999996</v>
      </c>
      <c r="F21" s="233">
        <v>71.12</v>
      </c>
      <c r="G21" s="234">
        <f>ROUND(F21*E21,2)</f>
        <v>592705.05000000005</v>
      </c>
    </row>
    <row r="22" spans="1:7" ht="24" x14ac:dyDescent="0.2">
      <c r="A22" s="193" t="s">
        <v>160</v>
      </c>
      <c r="B22" s="194" t="s">
        <v>161</v>
      </c>
      <c r="C22" s="195" t="s">
        <v>162</v>
      </c>
      <c r="D22" s="196" t="s">
        <v>23</v>
      </c>
      <c r="E22" s="197">
        <v>8333.8729999999996</v>
      </c>
      <c r="F22" s="198">
        <v>345.43</v>
      </c>
      <c r="G22" s="199">
        <f>ROUND(F22*E22,2)</f>
        <v>2878769.75</v>
      </c>
    </row>
    <row r="23" spans="1:7" ht="24.75" thickBot="1" x14ac:dyDescent="0.25">
      <c r="A23" s="201" t="s">
        <v>145</v>
      </c>
      <c r="B23" s="238" t="s">
        <v>146</v>
      </c>
      <c r="C23" s="203" t="s">
        <v>147</v>
      </c>
      <c r="D23" s="204" t="s">
        <v>23</v>
      </c>
      <c r="E23" s="205">
        <v>8333.8729999999996</v>
      </c>
      <c r="F23" s="206">
        <v>101.05</v>
      </c>
      <c r="G23" s="207">
        <f>ROUND(F23*E23,2)</f>
        <v>842137.87</v>
      </c>
    </row>
    <row r="24" spans="1:7" ht="13.5" thickBot="1" x14ac:dyDescent="0.25">
      <c r="A24" s="219"/>
      <c r="B24" s="239"/>
      <c r="C24" s="225" t="s">
        <v>92</v>
      </c>
      <c r="D24" s="240"/>
      <c r="E24" s="241"/>
      <c r="F24" s="242"/>
      <c r="G24" s="243">
        <f>SUM(G21:G23)</f>
        <v>4313612.67</v>
      </c>
    </row>
    <row r="25" spans="1:7" x14ac:dyDescent="0.2">
      <c r="A25" s="219"/>
      <c r="B25" s="239"/>
      <c r="C25" s="221"/>
      <c r="D25" s="222"/>
      <c r="E25" s="223"/>
      <c r="F25" s="224"/>
      <c r="G25" s="224"/>
    </row>
    <row r="26" spans="1:7" x14ac:dyDescent="0.2">
      <c r="A26" s="28" t="s">
        <v>169</v>
      </c>
    </row>
    <row r="27" spans="1:7" ht="13.5" thickBot="1" x14ac:dyDescent="0.25">
      <c r="A27" s="28"/>
      <c r="G27" s="244">
        <v>4313612.67</v>
      </c>
    </row>
    <row r="28" spans="1:7" ht="36" x14ac:dyDescent="0.2">
      <c r="A28" s="228" t="s">
        <v>130</v>
      </c>
      <c r="B28" s="237" t="s">
        <v>131</v>
      </c>
      <c r="C28" s="230" t="s">
        <v>132</v>
      </c>
      <c r="D28" s="231" t="s">
        <v>23</v>
      </c>
      <c r="E28" s="232">
        <v>8333.8729999999996</v>
      </c>
      <c r="F28" s="233">
        <v>103.29</v>
      </c>
      <c r="G28" s="234">
        <f>ROUND(F28*E28,2)</f>
        <v>860805.74</v>
      </c>
    </row>
    <row r="29" spans="1:7" ht="24.75" thickBot="1" x14ac:dyDescent="0.25">
      <c r="A29" s="201" t="s">
        <v>164</v>
      </c>
      <c r="B29" s="238">
        <v>162251102</v>
      </c>
      <c r="C29" s="203" t="s">
        <v>163</v>
      </c>
      <c r="D29" s="204" t="s">
        <v>23</v>
      </c>
      <c r="E29" s="205">
        <v>8333.8729999999996</v>
      </c>
      <c r="F29" s="206">
        <v>39.5</v>
      </c>
      <c r="G29" s="207">
        <f>ROUND(F29*E29,2)</f>
        <v>329187.98</v>
      </c>
    </row>
    <row r="30" spans="1:7" ht="13.5" thickBot="1" x14ac:dyDescent="0.25">
      <c r="C30" s="225" t="s">
        <v>92</v>
      </c>
      <c r="D30" s="240"/>
      <c r="E30" s="241"/>
      <c r="F30" s="242"/>
      <c r="G30" s="243">
        <f>SUM(G27:G29)</f>
        <v>5503606.3900000006</v>
      </c>
    </row>
    <row r="33" spans="1:7" ht="13.5" thickBot="1" x14ac:dyDescent="0.25">
      <c r="A33" s="28" t="s">
        <v>170</v>
      </c>
    </row>
    <row r="34" spans="1:7" x14ac:dyDescent="0.2">
      <c r="A34" s="228"/>
      <c r="B34" s="237">
        <v>997221551</v>
      </c>
      <c r="C34" s="230" t="s">
        <v>165</v>
      </c>
      <c r="D34" s="231" t="s">
        <v>23</v>
      </c>
      <c r="E34" s="232">
        <v>8333.8729999999996</v>
      </c>
      <c r="F34" s="233">
        <v>42.7</v>
      </c>
      <c r="G34" s="234">
        <f>ROUND(F34*E34,2)</f>
        <v>355856.38</v>
      </c>
    </row>
    <row r="35" spans="1:7" ht="24" x14ac:dyDescent="0.2">
      <c r="A35" s="193"/>
      <c r="B35" s="194">
        <v>997221559</v>
      </c>
      <c r="C35" s="245" t="s">
        <v>171</v>
      </c>
      <c r="D35" s="196" t="s">
        <v>23</v>
      </c>
      <c r="E35" s="197">
        <v>183345.20600000001</v>
      </c>
      <c r="F35" s="198">
        <v>9.82</v>
      </c>
      <c r="G35" s="199">
        <f>ROUND(F35*E35,2)</f>
        <v>1800449.92</v>
      </c>
    </row>
    <row r="36" spans="1:7" ht="36.75" thickBot="1" x14ac:dyDescent="0.25">
      <c r="A36" s="201"/>
      <c r="B36" s="238">
        <v>997221873</v>
      </c>
      <c r="C36" s="203" t="s">
        <v>166</v>
      </c>
      <c r="D36" s="204" t="s">
        <v>23</v>
      </c>
      <c r="E36" s="205">
        <v>8333.8729999999996</v>
      </c>
      <c r="F36" s="206">
        <v>435</v>
      </c>
      <c r="G36" s="207">
        <f>ROUND(F36*E36,2)</f>
        <v>3625234.76</v>
      </c>
    </row>
    <row r="37" spans="1:7" ht="13.5" thickBot="1" x14ac:dyDescent="0.25">
      <c r="C37" s="225" t="s">
        <v>92</v>
      </c>
      <c r="D37" s="240"/>
      <c r="E37" s="241"/>
      <c r="F37" s="242"/>
      <c r="G37" s="243">
        <f>SUM(G34:G36)</f>
        <v>5781541.0599999996</v>
      </c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workbookViewId="0">
      <selection activeCell="W24" sqref="W24"/>
    </sheetView>
  </sheetViews>
  <sheetFormatPr defaultRowHeight="12.75" x14ac:dyDescent="0.2"/>
  <cols>
    <col min="1" max="1" width="6.85546875" style="20" customWidth="1"/>
    <col min="2" max="2" width="8.5703125" bestFit="1" customWidth="1"/>
    <col min="3" max="3" width="12.85546875" bestFit="1" customWidth="1"/>
    <col min="5" max="5" width="10.140625" bestFit="1" customWidth="1"/>
    <col min="9" max="9" width="13.5703125" bestFit="1" customWidth="1"/>
    <col min="16" max="16" width="13.5703125" bestFit="1" customWidth="1"/>
  </cols>
  <sheetData>
    <row r="1" spans="1:19" x14ac:dyDescent="0.2">
      <c r="A1" s="38" t="s">
        <v>96</v>
      </c>
      <c r="G1" s="38" t="s">
        <v>74</v>
      </c>
      <c r="N1" s="38" t="s">
        <v>73</v>
      </c>
    </row>
    <row r="2" spans="1:19" x14ac:dyDescent="0.2">
      <c r="G2" s="20"/>
      <c r="N2" s="20"/>
    </row>
    <row r="3" spans="1:19" ht="14.25" x14ac:dyDescent="0.25">
      <c r="A3" s="19" t="s">
        <v>33</v>
      </c>
      <c r="G3" s="19" t="s">
        <v>57</v>
      </c>
      <c r="N3" s="19" t="s">
        <v>59</v>
      </c>
    </row>
    <row r="4" spans="1:19" ht="13.5" thickBot="1" x14ac:dyDescent="0.25">
      <c r="G4" s="20"/>
      <c r="N4" s="20"/>
    </row>
    <row r="5" spans="1:19" x14ac:dyDescent="0.2">
      <c r="A5" s="21" t="s">
        <v>0</v>
      </c>
      <c r="B5" s="18" t="s">
        <v>1</v>
      </c>
      <c r="C5" s="18" t="s">
        <v>15</v>
      </c>
      <c r="D5" s="1" t="s">
        <v>14</v>
      </c>
      <c r="E5" s="120" t="s">
        <v>2</v>
      </c>
      <c r="G5" s="21" t="s">
        <v>0</v>
      </c>
      <c r="H5" s="18" t="s">
        <v>1</v>
      </c>
      <c r="I5" s="51" t="s">
        <v>56</v>
      </c>
      <c r="J5" s="1" t="s">
        <v>14</v>
      </c>
      <c r="K5" s="120" t="s">
        <v>11</v>
      </c>
      <c r="L5" s="120" t="s">
        <v>2</v>
      </c>
      <c r="N5" s="21" t="s">
        <v>0</v>
      </c>
      <c r="O5" s="18" t="s">
        <v>1</v>
      </c>
      <c r="P5" s="51" t="s">
        <v>56</v>
      </c>
      <c r="Q5" s="1" t="s">
        <v>14</v>
      </c>
      <c r="R5" s="120" t="s">
        <v>11</v>
      </c>
      <c r="S5" s="120" t="s">
        <v>2</v>
      </c>
    </row>
    <row r="6" spans="1:19" x14ac:dyDescent="0.2">
      <c r="A6" s="22" t="s">
        <v>3</v>
      </c>
      <c r="B6" s="15"/>
      <c r="C6" s="15" t="s">
        <v>16</v>
      </c>
      <c r="D6" s="4" t="s">
        <v>4</v>
      </c>
      <c r="E6" s="17" t="s">
        <v>17</v>
      </c>
      <c r="G6" s="22" t="s">
        <v>3</v>
      </c>
      <c r="H6" s="15"/>
      <c r="I6" s="52" t="s">
        <v>55</v>
      </c>
      <c r="J6" s="4" t="s">
        <v>4</v>
      </c>
      <c r="K6" s="17" t="s">
        <v>22</v>
      </c>
      <c r="L6" s="17" t="s">
        <v>22</v>
      </c>
      <c r="N6" s="22" t="s">
        <v>3</v>
      </c>
      <c r="O6" s="15"/>
      <c r="P6" s="52" t="s">
        <v>55</v>
      </c>
      <c r="Q6" s="4" t="s">
        <v>4</v>
      </c>
      <c r="R6" s="17" t="s">
        <v>22</v>
      </c>
      <c r="S6" s="17" t="s">
        <v>22</v>
      </c>
    </row>
    <row r="7" spans="1:19" ht="14.25" thickBot="1" x14ac:dyDescent="0.25">
      <c r="A7" s="23" t="s">
        <v>5</v>
      </c>
      <c r="B7" s="16" t="s">
        <v>6</v>
      </c>
      <c r="C7" s="16" t="s">
        <v>8</v>
      </c>
      <c r="D7" s="2" t="s">
        <v>9</v>
      </c>
      <c r="E7" s="5" t="s">
        <v>10</v>
      </c>
      <c r="G7" s="23" t="s">
        <v>5</v>
      </c>
      <c r="H7" s="16" t="s">
        <v>6</v>
      </c>
      <c r="I7" s="53" t="s">
        <v>7</v>
      </c>
      <c r="J7" s="2" t="s">
        <v>9</v>
      </c>
      <c r="K7" s="5" t="s">
        <v>13</v>
      </c>
      <c r="L7" s="5" t="s">
        <v>10</v>
      </c>
      <c r="N7" s="23" t="s">
        <v>5</v>
      </c>
      <c r="O7" s="16" t="s">
        <v>6</v>
      </c>
      <c r="P7" s="53" t="s">
        <v>7</v>
      </c>
      <c r="Q7" s="2" t="s">
        <v>9</v>
      </c>
      <c r="R7" s="5" t="s">
        <v>13</v>
      </c>
      <c r="S7" s="5" t="s">
        <v>10</v>
      </c>
    </row>
    <row r="8" spans="1:19" ht="13.5" thickBot="1" x14ac:dyDescent="0.25">
      <c r="A8" s="65">
        <v>1</v>
      </c>
      <c r="B8" s="66">
        <v>0</v>
      </c>
      <c r="C8" s="66">
        <v>4.6609999999999996</v>
      </c>
      <c r="D8" s="6"/>
      <c r="E8" s="7"/>
      <c r="G8" s="65">
        <v>1</v>
      </c>
      <c r="H8" s="66">
        <v>0</v>
      </c>
      <c r="I8" s="68">
        <v>7.0179999999999998</v>
      </c>
      <c r="J8" s="6"/>
      <c r="K8" s="7"/>
      <c r="L8" s="7"/>
      <c r="N8" s="65">
        <v>1</v>
      </c>
      <c r="O8" s="66">
        <v>0</v>
      </c>
      <c r="P8" s="68">
        <v>5.625</v>
      </c>
      <c r="Q8" s="6"/>
      <c r="R8" s="7"/>
      <c r="S8" s="7"/>
    </row>
    <row r="9" spans="1:19" ht="13.5" thickBot="1" x14ac:dyDescent="0.25">
      <c r="A9" s="67"/>
      <c r="B9" s="9"/>
      <c r="C9" s="9"/>
      <c r="D9" s="3">
        <f>1000*(B10-B8)</f>
        <v>21.15</v>
      </c>
      <c r="E9" s="8">
        <f>0.5*(C8+C10)*D9</f>
        <v>153.58072499999997</v>
      </c>
      <c r="G9" s="67"/>
      <c r="H9" s="9"/>
      <c r="I9" s="69"/>
      <c r="J9" s="74">
        <f>1000*(H10-H8)</f>
        <v>21.15</v>
      </c>
      <c r="K9" s="66">
        <f>0.5*(I8+I10)*J9</f>
        <v>185.88734999999997</v>
      </c>
      <c r="L9" s="66">
        <f>K9*0.4</f>
        <v>74.354939999999985</v>
      </c>
      <c r="N9" s="67"/>
      <c r="O9" s="9"/>
      <c r="P9" s="69"/>
      <c r="Q9" s="3">
        <f>1000*(O10-O8)</f>
        <v>21.15</v>
      </c>
      <c r="R9" s="8">
        <f>0.5*(P8+P10)*Q9</f>
        <v>169.28459999999998</v>
      </c>
      <c r="S9" s="8">
        <f>R9*0.2</f>
        <v>33.856919999999995</v>
      </c>
    </row>
    <row r="10" spans="1:19" ht="13.5" thickBot="1" x14ac:dyDescent="0.25">
      <c r="A10" s="65">
        <v>2</v>
      </c>
      <c r="B10" s="66">
        <v>2.1149999999999999E-2</v>
      </c>
      <c r="C10" s="66">
        <v>9.8620000000000001</v>
      </c>
      <c r="D10" s="10"/>
      <c r="E10" s="9"/>
      <c r="G10" s="65">
        <v>2</v>
      </c>
      <c r="H10" s="66">
        <v>2.1149999999999999E-2</v>
      </c>
      <c r="I10" s="68">
        <f>4.05+6.51</f>
        <v>10.559999999999999</v>
      </c>
      <c r="J10" s="10"/>
      <c r="K10" s="9"/>
      <c r="L10" s="9"/>
      <c r="N10" s="65">
        <v>2</v>
      </c>
      <c r="O10" s="66">
        <v>2.1149999999999999E-2</v>
      </c>
      <c r="P10" s="68">
        <v>10.382999999999999</v>
      </c>
      <c r="Q10" s="10"/>
      <c r="R10" s="9"/>
      <c r="S10" s="9"/>
    </row>
    <row r="11" spans="1:19" ht="13.5" thickBot="1" x14ac:dyDescent="0.25">
      <c r="A11" s="67"/>
      <c r="B11" s="9"/>
      <c r="C11" s="9"/>
      <c r="D11" s="3">
        <f>1000*(B12-B10)</f>
        <v>20</v>
      </c>
      <c r="E11" s="8">
        <f>0.5*(C10+C12)*D11</f>
        <v>178.92</v>
      </c>
      <c r="G11" s="67"/>
      <c r="H11" s="9"/>
      <c r="I11" s="69"/>
      <c r="J11" s="74">
        <f>1000*(H12-H10)</f>
        <v>20</v>
      </c>
      <c r="K11" s="66">
        <f>0.5*(I10+I12)*J11</f>
        <v>188.6</v>
      </c>
      <c r="L11" s="66">
        <f t="shared" ref="L11:L41" si="0">K11*0.4</f>
        <v>75.44</v>
      </c>
      <c r="N11" s="67"/>
      <c r="O11" s="9"/>
      <c r="P11" s="69"/>
      <c r="Q11" s="3">
        <f>1000*(O12-O10)</f>
        <v>20</v>
      </c>
      <c r="R11" s="8">
        <f>0.5*(P10+P12)*Q11</f>
        <v>191.01999999999998</v>
      </c>
      <c r="S11" s="8">
        <f t="shared" ref="S11:S41" si="1">R11*0.2</f>
        <v>38.204000000000001</v>
      </c>
    </row>
    <row r="12" spans="1:19" ht="13.5" thickBot="1" x14ac:dyDescent="0.25">
      <c r="A12" s="65">
        <v>3</v>
      </c>
      <c r="B12" s="66">
        <v>4.1149999999999999E-2</v>
      </c>
      <c r="C12" s="66">
        <v>8.0299999999999994</v>
      </c>
      <c r="D12" s="10"/>
      <c r="E12" s="9"/>
      <c r="G12" s="65">
        <v>3</v>
      </c>
      <c r="H12" s="66">
        <v>4.1149999999999999E-2</v>
      </c>
      <c r="I12" s="68">
        <f>3.91+4.39</f>
        <v>8.3000000000000007</v>
      </c>
      <c r="J12" s="10"/>
      <c r="K12" s="9"/>
      <c r="L12" s="9"/>
      <c r="N12" s="65">
        <v>3</v>
      </c>
      <c r="O12" s="66">
        <v>4.1149999999999999E-2</v>
      </c>
      <c r="P12" s="68">
        <v>8.7189999999999994</v>
      </c>
      <c r="Q12" s="10"/>
      <c r="R12" s="9"/>
      <c r="S12" s="9"/>
    </row>
    <row r="13" spans="1:19" ht="13.5" thickBot="1" x14ac:dyDescent="0.25">
      <c r="A13" s="67"/>
      <c r="B13" s="9"/>
      <c r="C13" s="9"/>
      <c r="D13" s="3">
        <f>1000*(B14-B12)</f>
        <v>20.000000000000004</v>
      </c>
      <c r="E13" s="8">
        <f>0.5*(C12+C14)*D13</f>
        <v>112.53000000000002</v>
      </c>
      <c r="G13" s="67"/>
      <c r="H13" s="9"/>
      <c r="I13" s="69"/>
      <c r="J13" s="74">
        <f>1000*(H14-H12)</f>
        <v>20.000000000000004</v>
      </c>
      <c r="K13" s="66">
        <f>0.5*(I12+I14)*J13</f>
        <v>162.80000000000004</v>
      </c>
      <c r="L13" s="66">
        <f t="shared" si="0"/>
        <v>65.120000000000019</v>
      </c>
      <c r="N13" s="67"/>
      <c r="O13" s="9"/>
      <c r="P13" s="69"/>
      <c r="Q13" s="3">
        <f>1000*(O14-O12)</f>
        <v>20.000000000000004</v>
      </c>
      <c r="R13" s="8">
        <f>0.5*(P12+P14)*Q13</f>
        <v>174.54000000000005</v>
      </c>
      <c r="S13" s="8">
        <f t="shared" si="1"/>
        <v>34.908000000000008</v>
      </c>
    </row>
    <row r="14" spans="1:19" ht="13.5" thickBot="1" x14ac:dyDescent="0.25">
      <c r="A14" s="65">
        <v>4</v>
      </c>
      <c r="B14" s="66">
        <v>6.1150000000000003E-2</v>
      </c>
      <c r="C14" s="66">
        <v>3.2229999999999999</v>
      </c>
      <c r="D14" s="10"/>
      <c r="E14" s="9"/>
      <c r="G14" s="65">
        <v>4</v>
      </c>
      <c r="H14" s="66">
        <v>6.1150000000000003E-2</v>
      </c>
      <c r="I14" s="68">
        <f>3.92+4.06</f>
        <v>7.9799999999999995</v>
      </c>
      <c r="J14" s="10"/>
      <c r="K14" s="9"/>
      <c r="L14" s="9"/>
      <c r="N14" s="65">
        <v>4</v>
      </c>
      <c r="O14" s="66">
        <v>6.1150000000000003E-2</v>
      </c>
      <c r="P14" s="68">
        <v>8.7349999999999994</v>
      </c>
      <c r="Q14" s="10"/>
      <c r="R14" s="9"/>
      <c r="S14" s="9"/>
    </row>
    <row r="15" spans="1:19" ht="13.5" thickBot="1" x14ac:dyDescent="0.25">
      <c r="A15" s="67"/>
      <c r="B15" s="9"/>
      <c r="C15" s="9"/>
      <c r="D15" s="3">
        <f>1000*(B16-B14)</f>
        <v>19.999999999999996</v>
      </c>
      <c r="E15" s="8">
        <f>0.5*(C14+C16)*D15</f>
        <v>293.27999999999992</v>
      </c>
      <c r="G15" s="67"/>
      <c r="H15" s="9"/>
      <c r="I15" s="69"/>
      <c r="J15" s="74">
        <f>1000*(H16-H14)</f>
        <v>19.999999999999996</v>
      </c>
      <c r="K15" s="66">
        <f>0.5*(I14+I16)*J15</f>
        <v>163.09999999999997</v>
      </c>
      <c r="L15" s="66">
        <f t="shared" si="0"/>
        <v>65.239999999999995</v>
      </c>
      <c r="N15" s="67"/>
      <c r="O15" s="9"/>
      <c r="P15" s="69"/>
      <c r="Q15" s="3">
        <f>1000*(O16-O14)</f>
        <v>19.999999999999996</v>
      </c>
      <c r="R15" s="8">
        <f>0.5*(P14+P16)*Q15</f>
        <v>172.74999999999994</v>
      </c>
      <c r="S15" s="8">
        <f t="shared" si="1"/>
        <v>34.54999999999999</v>
      </c>
    </row>
    <row r="16" spans="1:19" ht="13.5" thickBot="1" x14ac:dyDescent="0.25">
      <c r="A16" s="65">
        <v>5</v>
      </c>
      <c r="B16" s="66">
        <v>8.115E-2</v>
      </c>
      <c r="C16" s="66">
        <v>26.105</v>
      </c>
      <c r="D16" s="10"/>
      <c r="E16" s="9"/>
      <c r="G16" s="65">
        <v>5</v>
      </c>
      <c r="H16" s="66">
        <v>8.115E-2</v>
      </c>
      <c r="I16" s="68">
        <f>3.94+4.39</f>
        <v>8.33</v>
      </c>
      <c r="J16" s="10"/>
      <c r="K16" s="9"/>
      <c r="L16" s="9"/>
      <c r="N16" s="65">
        <v>5</v>
      </c>
      <c r="O16" s="66">
        <v>8.115E-2</v>
      </c>
      <c r="P16" s="68">
        <v>8.5399999999999991</v>
      </c>
      <c r="Q16" s="10"/>
      <c r="R16" s="9"/>
      <c r="S16" s="9"/>
    </row>
    <row r="17" spans="1:19" ht="13.5" thickBot="1" x14ac:dyDescent="0.25">
      <c r="A17" s="67"/>
      <c r="B17" s="9"/>
      <c r="C17" s="9"/>
      <c r="D17" s="3">
        <f>1000*(B18-B16)</f>
        <v>20.000000000000004</v>
      </c>
      <c r="E17" s="8">
        <f>0.5*(C16+C18)*D17</f>
        <v>556.66000000000008</v>
      </c>
      <c r="G17" s="67"/>
      <c r="H17" s="9"/>
      <c r="I17" s="69"/>
      <c r="J17" s="74">
        <f>1000*(H18-H16)</f>
        <v>20.000000000000004</v>
      </c>
      <c r="K17" s="66">
        <f>0.5*(I16+I18)*J17</f>
        <v>166.10000000000002</v>
      </c>
      <c r="L17" s="66">
        <f t="shared" si="0"/>
        <v>66.440000000000012</v>
      </c>
      <c r="N17" s="67"/>
      <c r="O17" s="9"/>
      <c r="P17" s="69"/>
      <c r="Q17" s="3">
        <f>1000*(O18-O16)</f>
        <v>20.000000000000004</v>
      </c>
      <c r="R17" s="8">
        <f>0.5*(P16+P18)*Q17</f>
        <v>170.5</v>
      </c>
      <c r="S17" s="8">
        <f t="shared" si="1"/>
        <v>34.1</v>
      </c>
    </row>
    <row r="18" spans="1:19" ht="13.5" thickBot="1" x14ac:dyDescent="0.25">
      <c r="A18" s="65">
        <v>6</v>
      </c>
      <c r="B18" s="66">
        <v>0.10115</v>
      </c>
      <c r="C18" s="66">
        <v>29.561</v>
      </c>
      <c r="D18" s="10"/>
      <c r="E18" s="9"/>
      <c r="G18" s="65">
        <v>6</v>
      </c>
      <c r="H18" s="66">
        <v>0.10115</v>
      </c>
      <c r="I18" s="68">
        <f>3.89+4.39</f>
        <v>8.2799999999999994</v>
      </c>
      <c r="J18" s="10"/>
      <c r="K18" s="9"/>
      <c r="L18" s="9"/>
      <c r="N18" s="65">
        <v>6</v>
      </c>
      <c r="O18" s="66">
        <v>0.10115</v>
      </c>
      <c r="P18" s="68">
        <v>8.51</v>
      </c>
      <c r="Q18" s="10"/>
      <c r="R18" s="9"/>
      <c r="S18" s="9"/>
    </row>
    <row r="19" spans="1:19" ht="13.5" thickBot="1" x14ac:dyDescent="0.25">
      <c r="A19" s="67"/>
      <c r="B19" s="9"/>
      <c r="C19" s="9"/>
      <c r="D19" s="3">
        <f>1000*(B20-B18)</f>
        <v>19.999999999999989</v>
      </c>
      <c r="E19" s="8">
        <f>0.5*(C18+C20)*D19</f>
        <v>613.4499999999997</v>
      </c>
      <c r="G19" s="67"/>
      <c r="H19" s="9"/>
      <c r="I19" s="69"/>
      <c r="J19" s="74">
        <f>1000*(H20-H18)</f>
        <v>19.999999999999989</v>
      </c>
      <c r="K19" s="66">
        <f>0.5*(I18+I20)*J19</f>
        <v>167.99999999999989</v>
      </c>
      <c r="L19" s="66">
        <f t="shared" si="0"/>
        <v>67.19999999999996</v>
      </c>
      <c r="N19" s="67"/>
      <c r="O19" s="9"/>
      <c r="P19" s="69"/>
      <c r="Q19" s="3">
        <f>1000*(O20-O18)</f>
        <v>19.999999999999989</v>
      </c>
      <c r="R19" s="8">
        <f>0.5*(P18+P20)*Q19</f>
        <v>174.59999999999991</v>
      </c>
      <c r="S19" s="8">
        <f t="shared" si="1"/>
        <v>34.91999999999998</v>
      </c>
    </row>
    <row r="20" spans="1:19" ht="13.5" thickBot="1" x14ac:dyDescent="0.25">
      <c r="A20" s="65">
        <v>7</v>
      </c>
      <c r="B20" s="66">
        <v>0.12114999999999999</v>
      </c>
      <c r="C20" s="66">
        <v>31.783999999999999</v>
      </c>
      <c r="D20" s="10"/>
      <c r="E20" s="9"/>
      <c r="G20" s="65">
        <v>7</v>
      </c>
      <c r="H20" s="66">
        <v>0.12114999999999999</v>
      </c>
      <c r="I20" s="68">
        <f>4.13+4.39</f>
        <v>8.52</v>
      </c>
      <c r="J20" s="10"/>
      <c r="K20" s="9"/>
      <c r="L20" s="9"/>
      <c r="N20" s="65">
        <v>7</v>
      </c>
      <c r="O20" s="66">
        <v>0.12114999999999999</v>
      </c>
      <c r="P20" s="68">
        <v>8.9499999999999993</v>
      </c>
      <c r="Q20" s="10"/>
      <c r="R20" s="9"/>
      <c r="S20" s="9"/>
    </row>
    <row r="21" spans="1:19" ht="13.5" thickBot="1" x14ac:dyDescent="0.25">
      <c r="A21" s="67"/>
      <c r="B21" s="9"/>
      <c r="C21" s="9"/>
      <c r="D21" s="3">
        <f>1000*(B22-B20)</f>
        <v>20.000000000000004</v>
      </c>
      <c r="E21" s="8">
        <f>0.5*(C20+C22)*D21</f>
        <v>706.24000000000012</v>
      </c>
      <c r="G21" s="67"/>
      <c r="H21" s="9"/>
      <c r="I21" s="69"/>
      <c r="J21" s="74">
        <f>1000*(H22-H20)</f>
        <v>20.000000000000004</v>
      </c>
      <c r="K21" s="66">
        <f>0.5*(I20+I22)*J21</f>
        <v>169.50000000000003</v>
      </c>
      <c r="L21" s="66">
        <f t="shared" si="0"/>
        <v>67.800000000000011</v>
      </c>
      <c r="N21" s="67"/>
      <c r="O21" s="9"/>
      <c r="P21" s="69"/>
      <c r="Q21" s="3">
        <f>1000*(O22-O20)</f>
        <v>20.000000000000004</v>
      </c>
      <c r="R21" s="8">
        <f>0.5*(P20+P22)*Q21</f>
        <v>179.61</v>
      </c>
      <c r="S21" s="8">
        <f t="shared" si="1"/>
        <v>35.922000000000004</v>
      </c>
    </row>
    <row r="22" spans="1:19" ht="13.5" thickBot="1" x14ac:dyDescent="0.25">
      <c r="A22" s="65">
        <v>8</v>
      </c>
      <c r="B22" s="66">
        <v>0.14115</v>
      </c>
      <c r="C22" s="66">
        <v>38.840000000000003</v>
      </c>
      <c r="D22" s="10"/>
      <c r="E22" s="9"/>
      <c r="G22" s="65">
        <v>8</v>
      </c>
      <c r="H22" s="66">
        <v>0.14115</v>
      </c>
      <c r="I22" s="68">
        <f>4.04+4.39</f>
        <v>8.43</v>
      </c>
      <c r="J22" s="10"/>
      <c r="K22" s="9"/>
      <c r="L22" s="9"/>
      <c r="N22" s="65">
        <v>8</v>
      </c>
      <c r="O22" s="66">
        <v>0.14115</v>
      </c>
      <c r="P22" s="68">
        <v>9.0109999999999992</v>
      </c>
      <c r="Q22" s="10"/>
      <c r="R22" s="9"/>
      <c r="S22" s="9"/>
    </row>
    <row r="23" spans="1:19" ht="13.5" thickBot="1" x14ac:dyDescent="0.25">
      <c r="A23" s="67"/>
      <c r="B23" s="9"/>
      <c r="C23" s="9"/>
      <c r="D23" s="3">
        <f>1000*(B24-B22)</f>
        <v>19.999999999999989</v>
      </c>
      <c r="E23" s="8">
        <f>0.5*(C22+C24)*D23</f>
        <v>855.8099999999996</v>
      </c>
      <c r="G23" s="67"/>
      <c r="H23" s="9"/>
      <c r="I23" s="69"/>
      <c r="J23" s="74">
        <f>1000*(H24-H22)</f>
        <v>19.999999999999989</v>
      </c>
      <c r="K23" s="66">
        <f>0.5*(I22+I24)*J23</f>
        <v>168.69999999999993</v>
      </c>
      <c r="L23" s="66">
        <f t="shared" si="0"/>
        <v>67.479999999999976</v>
      </c>
      <c r="N23" s="67"/>
      <c r="O23" s="9"/>
      <c r="P23" s="69"/>
      <c r="Q23" s="3">
        <f>1000*(O24-O22)</f>
        <v>19.999999999999989</v>
      </c>
      <c r="R23" s="8">
        <f>0.5*(P22+P24)*Q23</f>
        <v>178.84999999999988</v>
      </c>
      <c r="S23" s="8">
        <f t="shared" si="1"/>
        <v>35.769999999999975</v>
      </c>
    </row>
    <row r="24" spans="1:19" ht="13.5" thickBot="1" x14ac:dyDescent="0.25">
      <c r="A24" s="65">
        <v>9</v>
      </c>
      <c r="B24" s="66">
        <v>0.16114999999999999</v>
      </c>
      <c r="C24" s="66">
        <v>46.741</v>
      </c>
      <c r="D24" s="10"/>
      <c r="E24" s="9"/>
      <c r="G24" s="65">
        <v>9</v>
      </c>
      <c r="H24" s="66">
        <v>0.16114999999999999</v>
      </c>
      <c r="I24" s="68">
        <f>4.04+4.4</f>
        <v>8.4400000000000013</v>
      </c>
      <c r="J24" s="10"/>
      <c r="K24" s="9"/>
      <c r="L24" s="9"/>
      <c r="N24" s="65">
        <v>9</v>
      </c>
      <c r="O24" s="66">
        <v>0.16114999999999999</v>
      </c>
      <c r="P24" s="68">
        <v>8.8740000000000006</v>
      </c>
      <c r="Q24" s="10"/>
      <c r="R24" s="9"/>
      <c r="S24" s="9"/>
    </row>
    <row r="25" spans="1:19" ht="13.5" thickBot="1" x14ac:dyDescent="0.25">
      <c r="A25" s="67"/>
      <c r="B25" s="9"/>
      <c r="C25" s="9"/>
      <c r="D25" s="3">
        <f>1000*(B26-B24)</f>
        <v>20.000000000000018</v>
      </c>
      <c r="E25" s="8">
        <f>0.5*(C24+C26)*D25</f>
        <v>813.14000000000067</v>
      </c>
      <c r="G25" s="67"/>
      <c r="H25" s="9"/>
      <c r="I25" s="69"/>
      <c r="J25" s="74">
        <f>1000*(H26-H24)</f>
        <v>20.000000000000018</v>
      </c>
      <c r="K25" s="66">
        <f>0.5*(I24+I26)*J25</f>
        <v>168.80000000000018</v>
      </c>
      <c r="L25" s="66">
        <f t="shared" si="0"/>
        <v>67.520000000000081</v>
      </c>
      <c r="N25" s="67"/>
      <c r="O25" s="9"/>
      <c r="P25" s="69"/>
      <c r="Q25" s="3">
        <f>1000*(O26-O24)</f>
        <v>20.000000000000018</v>
      </c>
      <c r="R25" s="8">
        <f>0.5*(P24+P26)*Q25</f>
        <v>178.24000000000015</v>
      </c>
      <c r="S25" s="8">
        <f t="shared" si="1"/>
        <v>35.648000000000032</v>
      </c>
    </row>
    <row r="26" spans="1:19" ht="13.5" thickBot="1" x14ac:dyDescent="0.25">
      <c r="A26" s="65">
        <v>10</v>
      </c>
      <c r="B26" s="66">
        <v>0.18115000000000001</v>
      </c>
      <c r="C26" s="66">
        <v>34.573</v>
      </c>
      <c r="D26" s="10"/>
      <c r="E26" s="9"/>
      <c r="G26" s="65">
        <v>10</v>
      </c>
      <c r="H26" s="66">
        <v>0.18115000000000001</v>
      </c>
      <c r="I26" s="68">
        <f>4.04+4.4</f>
        <v>8.4400000000000013</v>
      </c>
      <c r="J26" s="10"/>
      <c r="K26" s="9"/>
      <c r="L26" s="9"/>
      <c r="N26" s="65">
        <v>10</v>
      </c>
      <c r="O26" s="66">
        <v>0.18115000000000001</v>
      </c>
      <c r="P26" s="68">
        <v>8.9499999999999993</v>
      </c>
      <c r="Q26" s="10"/>
      <c r="R26" s="9"/>
      <c r="S26" s="9"/>
    </row>
    <row r="27" spans="1:19" ht="13.5" thickBot="1" x14ac:dyDescent="0.25">
      <c r="A27" s="67"/>
      <c r="B27" s="9"/>
      <c r="C27" s="9"/>
      <c r="D27" s="3">
        <f>1000*(B28-B26)</f>
        <v>19.999999999999989</v>
      </c>
      <c r="E27" s="8">
        <f>0.5*(C26+C28)*D27</f>
        <v>750.28999999999951</v>
      </c>
      <c r="G27" s="67"/>
      <c r="H27" s="9"/>
      <c r="I27" s="69"/>
      <c r="J27" s="74">
        <f>1000*(H28-H26)</f>
        <v>19.999999999999989</v>
      </c>
      <c r="K27" s="66">
        <f>0.5*(I26+I28)*J27</f>
        <v>167.39999999999992</v>
      </c>
      <c r="L27" s="66">
        <f t="shared" si="0"/>
        <v>66.959999999999965</v>
      </c>
      <c r="N27" s="67"/>
      <c r="O27" s="9"/>
      <c r="P27" s="69"/>
      <c r="Q27" s="3">
        <f>1000*(O28-O26)</f>
        <v>19.999999999999989</v>
      </c>
      <c r="R27" s="8">
        <f>0.5*(P26+P28)*Q27</f>
        <v>182.86999999999989</v>
      </c>
      <c r="S27" s="8">
        <f t="shared" si="1"/>
        <v>36.573999999999977</v>
      </c>
    </row>
    <row r="28" spans="1:19" ht="13.5" thickBot="1" x14ac:dyDescent="0.25">
      <c r="A28" s="65">
        <v>11</v>
      </c>
      <c r="B28" s="66">
        <v>0.20115</v>
      </c>
      <c r="C28" s="66">
        <v>40.456000000000003</v>
      </c>
      <c r="D28" s="10"/>
      <c r="E28" s="9"/>
      <c r="G28" s="65">
        <v>11</v>
      </c>
      <c r="H28" s="66">
        <v>0.20115</v>
      </c>
      <c r="I28" s="68">
        <f>3.71+4.59</f>
        <v>8.3000000000000007</v>
      </c>
      <c r="J28" s="10"/>
      <c r="K28" s="9"/>
      <c r="L28" s="9"/>
      <c r="N28" s="65">
        <v>11</v>
      </c>
      <c r="O28" s="66">
        <v>0.20115</v>
      </c>
      <c r="P28" s="68">
        <v>9.3369999999999997</v>
      </c>
      <c r="Q28" s="10"/>
      <c r="R28" s="9"/>
      <c r="S28" s="9"/>
    </row>
    <row r="29" spans="1:19" ht="13.5" thickBot="1" x14ac:dyDescent="0.25">
      <c r="A29" s="67"/>
      <c r="B29" s="9"/>
      <c r="C29" s="9"/>
      <c r="D29" s="3">
        <f>1000*(B30-B28)</f>
        <v>20.000000000000018</v>
      </c>
      <c r="E29" s="8">
        <f>0.5*(C28+C30)*D29</f>
        <v>784.34000000000071</v>
      </c>
      <c r="G29" s="67"/>
      <c r="H29" s="9"/>
      <c r="I29" s="69"/>
      <c r="J29" s="74">
        <f>1000*(H30-H28)</f>
        <v>20.000000000000018</v>
      </c>
      <c r="K29" s="66">
        <f>0.5*(I28+I30)*J29</f>
        <v>165.90000000000015</v>
      </c>
      <c r="L29" s="66">
        <f t="shared" si="0"/>
        <v>66.360000000000056</v>
      </c>
      <c r="N29" s="67"/>
      <c r="O29" s="9"/>
      <c r="P29" s="69"/>
      <c r="Q29" s="3">
        <f>1000*(O30-O28)</f>
        <v>20.000000000000018</v>
      </c>
      <c r="R29" s="8">
        <f>0.5*(P28+P30)*Q29</f>
        <v>186.61000000000018</v>
      </c>
      <c r="S29" s="8">
        <f t="shared" si="1"/>
        <v>37.322000000000038</v>
      </c>
    </row>
    <row r="30" spans="1:19" ht="13.5" thickBot="1" x14ac:dyDescent="0.25">
      <c r="A30" s="65">
        <v>12</v>
      </c>
      <c r="B30" s="66">
        <v>0.22115000000000001</v>
      </c>
      <c r="C30" s="66">
        <v>37.978000000000002</v>
      </c>
      <c r="D30" s="10"/>
      <c r="E30" s="9"/>
      <c r="G30" s="65">
        <v>12</v>
      </c>
      <c r="H30" s="66">
        <v>0.22115000000000001</v>
      </c>
      <c r="I30" s="68">
        <f>3.69+4.6</f>
        <v>8.2899999999999991</v>
      </c>
      <c r="J30" s="10"/>
      <c r="K30" s="9"/>
      <c r="L30" s="9"/>
      <c r="N30" s="65">
        <v>12</v>
      </c>
      <c r="O30" s="66">
        <v>0.22115000000000001</v>
      </c>
      <c r="P30" s="68">
        <v>9.3239999999999998</v>
      </c>
      <c r="Q30" s="10"/>
      <c r="R30" s="9"/>
      <c r="S30" s="9"/>
    </row>
    <row r="31" spans="1:19" ht="13.5" thickBot="1" x14ac:dyDescent="0.25">
      <c r="A31" s="67"/>
      <c r="B31" s="9"/>
      <c r="C31" s="9"/>
      <c r="D31" s="3">
        <f>1000*(B32-B30)</f>
        <v>19.999999999999989</v>
      </c>
      <c r="E31" s="8">
        <f>0.5*(C30+C32)*D31</f>
        <v>822.40999999999951</v>
      </c>
      <c r="G31" s="67"/>
      <c r="H31" s="9"/>
      <c r="I31" s="69"/>
      <c r="J31" s="74">
        <f>1000*(H32-H30)</f>
        <v>19.999999999999989</v>
      </c>
      <c r="K31" s="66">
        <f>0.5*(I30+I32)*J31</f>
        <v>168.2999999999999</v>
      </c>
      <c r="L31" s="66">
        <f t="shared" si="0"/>
        <v>67.319999999999965</v>
      </c>
      <c r="N31" s="67"/>
      <c r="O31" s="9"/>
      <c r="P31" s="69"/>
      <c r="Q31" s="3">
        <f>1000*(O32-O30)</f>
        <v>19.999999999999989</v>
      </c>
      <c r="R31" s="8">
        <f>0.5*(P30+P32)*Q31</f>
        <v>186.61999999999989</v>
      </c>
      <c r="S31" s="8">
        <f t="shared" si="1"/>
        <v>37.323999999999977</v>
      </c>
    </row>
    <row r="32" spans="1:19" ht="13.5" thickBot="1" x14ac:dyDescent="0.25">
      <c r="A32" s="65">
        <v>13</v>
      </c>
      <c r="B32" s="66">
        <v>0.24115</v>
      </c>
      <c r="C32" s="66">
        <v>44.262999999999998</v>
      </c>
      <c r="D32" s="10"/>
      <c r="E32" s="9"/>
      <c r="G32" s="65">
        <v>13</v>
      </c>
      <c r="H32" s="66">
        <v>0.24115</v>
      </c>
      <c r="I32" s="68">
        <f>3.95+4.59</f>
        <v>8.5399999999999991</v>
      </c>
      <c r="J32" s="10"/>
      <c r="K32" s="9"/>
      <c r="L32" s="9"/>
      <c r="N32" s="65">
        <v>13</v>
      </c>
      <c r="O32" s="66">
        <v>0.24115</v>
      </c>
      <c r="P32" s="68">
        <v>9.3379999999999992</v>
      </c>
      <c r="Q32" s="10"/>
      <c r="R32" s="9"/>
      <c r="S32" s="9"/>
    </row>
    <row r="33" spans="1:19" ht="12" customHeight="1" thickBot="1" x14ac:dyDescent="0.25">
      <c r="A33" s="67"/>
      <c r="B33" s="9"/>
      <c r="C33" s="9"/>
      <c r="D33" s="3">
        <f>1000*(B34-B32)</f>
        <v>19.999999999999989</v>
      </c>
      <c r="E33" s="8">
        <f>0.5*(C32+C34)*D33</f>
        <v>715.63999999999953</v>
      </c>
      <c r="G33" s="67"/>
      <c r="H33" s="9"/>
      <c r="I33" s="69"/>
      <c r="J33" s="74">
        <f>1000*(H34-H32)</f>
        <v>19.999999999999989</v>
      </c>
      <c r="K33" s="66">
        <f>0.5*(I32+I34)*J33</f>
        <v>170.59999999999991</v>
      </c>
      <c r="L33" s="66">
        <f t="shared" si="0"/>
        <v>68.239999999999966</v>
      </c>
      <c r="N33" s="67"/>
      <c r="O33" s="9"/>
      <c r="P33" s="69"/>
      <c r="Q33" s="3">
        <f>1000*(O34-O32)</f>
        <v>19.999999999999989</v>
      </c>
      <c r="R33" s="8">
        <f>0.5*(P32+P34)*Q33</f>
        <v>186.62999999999988</v>
      </c>
      <c r="S33" s="8">
        <f t="shared" si="1"/>
        <v>37.325999999999979</v>
      </c>
    </row>
    <row r="34" spans="1:19" ht="13.5" thickBot="1" x14ac:dyDescent="0.25">
      <c r="A34" s="65">
        <v>14</v>
      </c>
      <c r="B34" s="66">
        <v>0.26114999999999999</v>
      </c>
      <c r="C34" s="66">
        <v>27.300999999999998</v>
      </c>
      <c r="D34" s="10"/>
      <c r="E34" s="9"/>
      <c r="G34" s="65">
        <v>14</v>
      </c>
      <c r="H34" s="66">
        <v>0.26114999999999999</v>
      </c>
      <c r="I34" s="68">
        <f>3.93+4.59</f>
        <v>8.52</v>
      </c>
      <c r="J34" s="10"/>
      <c r="K34" s="9"/>
      <c r="L34" s="9"/>
      <c r="N34" s="65">
        <v>14</v>
      </c>
      <c r="O34" s="66">
        <v>0.26114999999999999</v>
      </c>
      <c r="P34" s="68">
        <v>9.3249999999999993</v>
      </c>
      <c r="Q34" s="10"/>
      <c r="R34" s="9"/>
      <c r="S34" s="9"/>
    </row>
    <row r="35" spans="1:19" ht="13.5" thickBot="1" x14ac:dyDescent="0.25">
      <c r="A35" s="67"/>
      <c r="B35" s="9"/>
      <c r="C35" s="9"/>
      <c r="D35" s="3">
        <f>1000*(B36-B34)</f>
        <v>20.000000000000018</v>
      </c>
      <c r="E35" s="8">
        <f>0.5*(C34+C36)*D35</f>
        <v>457.6800000000004</v>
      </c>
      <c r="G35" s="67"/>
      <c r="H35" s="9"/>
      <c r="I35" s="69"/>
      <c r="J35" s="74">
        <f>1000*(H36-H34)</f>
        <v>20.000000000000018</v>
      </c>
      <c r="K35" s="66">
        <f>0.5*(I34+I36)*J35</f>
        <v>165.10000000000014</v>
      </c>
      <c r="L35" s="66">
        <f t="shared" si="0"/>
        <v>66.040000000000063</v>
      </c>
      <c r="N35" s="67"/>
      <c r="O35" s="9"/>
      <c r="P35" s="69"/>
      <c r="Q35" s="3">
        <f>1000*(O36-O34)</f>
        <v>20.000000000000018</v>
      </c>
      <c r="R35" s="8">
        <f>0.5*(P34+P36)*Q35</f>
        <v>189.78000000000017</v>
      </c>
      <c r="S35" s="8">
        <f t="shared" si="1"/>
        <v>37.956000000000039</v>
      </c>
    </row>
    <row r="36" spans="1:19" ht="13.5" thickBot="1" x14ac:dyDescent="0.25">
      <c r="A36" s="65">
        <v>15</v>
      </c>
      <c r="B36" s="66">
        <v>0.28115000000000001</v>
      </c>
      <c r="C36" s="66">
        <v>18.466999999999999</v>
      </c>
      <c r="D36" s="10"/>
      <c r="E36" s="9"/>
      <c r="G36" s="65">
        <v>15</v>
      </c>
      <c r="H36" s="66">
        <v>0.28115000000000001</v>
      </c>
      <c r="I36" s="68">
        <f>3.25+4.74</f>
        <v>7.99</v>
      </c>
      <c r="J36" s="10"/>
      <c r="K36" s="9"/>
      <c r="L36" s="9"/>
      <c r="N36" s="65">
        <v>15</v>
      </c>
      <c r="O36" s="66">
        <v>0.28115000000000001</v>
      </c>
      <c r="P36" s="68">
        <v>9.6530000000000005</v>
      </c>
      <c r="Q36" s="10"/>
      <c r="R36" s="9"/>
      <c r="S36" s="9"/>
    </row>
    <row r="37" spans="1:19" ht="13.5" thickBot="1" x14ac:dyDescent="0.25">
      <c r="A37" s="67"/>
      <c r="B37" s="9"/>
      <c r="C37" s="9"/>
      <c r="D37" s="3">
        <f>1000*(B38-B36)</f>
        <v>19.999999999999961</v>
      </c>
      <c r="E37" s="8">
        <f>0.5*(C36+C38)*D37</f>
        <v>209.44999999999959</v>
      </c>
      <c r="G37" s="67"/>
      <c r="H37" s="9"/>
      <c r="I37" s="69"/>
      <c r="J37" s="74">
        <f>1000*(H38-H36)</f>
        <v>19.999999999999961</v>
      </c>
      <c r="K37" s="66">
        <f>0.5*(I36+I38)*J37</f>
        <v>208.19999999999959</v>
      </c>
      <c r="L37" s="66">
        <f t="shared" si="0"/>
        <v>83.279999999999845</v>
      </c>
      <c r="N37" s="67"/>
      <c r="O37" s="9"/>
      <c r="P37" s="69"/>
      <c r="Q37" s="3">
        <f>1000*(O38-O36)</f>
        <v>19.999999999999961</v>
      </c>
      <c r="R37" s="8">
        <f>0.5*(P36+P38)*Q37</f>
        <v>200.50999999999962</v>
      </c>
      <c r="S37" s="8">
        <f t="shared" si="1"/>
        <v>40.101999999999926</v>
      </c>
    </row>
    <row r="38" spans="1:19" ht="13.5" thickBot="1" x14ac:dyDescent="0.25">
      <c r="A38" s="65">
        <v>16</v>
      </c>
      <c r="B38" s="66">
        <v>0.30114999999999997</v>
      </c>
      <c r="C38" s="66">
        <v>2.4780000000000002</v>
      </c>
      <c r="D38" s="10"/>
      <c r="E38" s="9"/>
      <c r="G38" s="65">
        <v>16</v>
      </c>
      <c r="H38" s="66">
        <v>0.30114999999999997</v>
      </c>
      <c r="I38" s="68">
        <f>4.88+7.95</f>
        <v>12.83</v>
      </c>
      <c r="J38" s="10"/>
      <c r="K38" s="9"/>
      <c r="L38" s="9"/>
      <c r="N38" s="65">
        <v>16</v>
      </c>
      <c r="O38" s="66">
        <v>0.30114999999999997</v>
      </c>
      <c r="P38" s="68">
        <v>10.398</v>
      </c>
      <c r="Q38" s="10"/>
      <c r="R38" s="9"/>
      <c r="S38" s="9"/>
    </row>
    <row r="39" spans="1:19" ht="13.5" thickBot="1" x14ac:dyDescent="0.25">
      <c r="A39" s="67"/>
      <c r="B39" s="9"/>
      <c r="C39" s="9"/>
      <c r="D39" s="3">
        <f>1000*(B40-B38)</f>
        <v>20.000000000000018</v>
      </c>
      <c r="E39" s="8">
        <f>0.5*(C38+C40)*D39</f>
        <v>73.010000000000062</v>
      </c>
      <c r="G39" s="67"/>
      <c r="H39" s="9"/>
      <c r="I39" s="69"/>
      <c r="J39" s="74">
        <f>1000*(H40-H38)</f>
        <v>20.000000000000018</v>
      </c>
      <c r="K39" s="66">
        <f>0.5*(I38+I40)*J39</f>
        <v>189.60000000000016</v>
      </c>
      <c r="L39" s="66">
        <f t="shared" si="0"/>
        <v>75.840000000000074</v>
      </c>
      <c r="N39" s="67"/>
      <c r="O39" s="9"/>
      <c r="P39" s="69"/>
      <c r="Q39" s="3">
        <f>1000*(O40-O38)</f>
        <v>20.000000000000018</v>
      </c>
      <c r="R39" s="8">
        <f>0.5*(P38+P40)*Q39</f>
        <v>160.86000000000013</v>
      </c>
      <c r="S39" s="8">
        <f t="shared" si="1"/>
        <v>32.172000000000025</v>
      </c>
    </row>
    <row r="40" spans="1:19" ht="13.5" thickBot="1" x14ac:dyDescent="0.25">
      <c r="A40" s="65">
        <v>17</v>
      </c>
      <c r="B40" s="66">
        <v>0.32114999999999999</v>
      </c>
      <c r="C40" s="66">
        <v>4.8230000000000004</v>
      </c>
      <c r="D40" s="10"/>
      <c r="E40" s="9"/>
      <c r="G40" s="65">
        <v>17</v>
      </c>
      <c r="H40" s="66">
        <v>0.32114999999999999</v>
      </c>
      <c r="I40" s="68">
        <f>1.02+5.11</f>
        <v>6.1300000000000008</v>
      </c>
      <c r="J40" s="10"/>
      <c r="K40" s="9"/>
      <c r="L40" s="9"/>
      <c r="N40" s="65">
        <v>17</v>
      </c>
      <c r="O40" s="66">
        <v>0.32114999999999999</v>
      </c>
      <c r="P40" s="68">
        <v>5.6879999999999997</v>
      </c>
      <c r="Q40" s="10"/>
      <c r="R40" s="9"/>
      <c r="S40" s="9"/>
    </row>
    <row r="41" spans="1:19" ht="13.5" thickBot="1" x14ac:dyDescent="0.25">
      <c r="A41" s="67"/>
      <c r="B41" s="9"/>
      <c r="C41" s="9"/>
      <c r="D41" s="3">
        <f>1000*(B42-B40)</f>
        <v>4.709999999999992</v>
      </c>
      <c r="E41" s="8">
        <f>0.5*(C40+C42)*D41</f>
        <v>11.358164999999982</v>
      </c>
      <c r="G41" s="67"/>
      <c r="H41" s="9"/>
      <c r="I41" s="69"/>
      <c r="J41" s="74">
        <f>1000*(H42-H40)</f>
        <v>4.709999999999992</v>
      </c>
      <c r="K41" s="66">
        <f>0.5*(I40+I42)*J41</f>
        <v>21.501149999999964</v>
      </c>
      <c r="L41" s="66">
        <f t="shared" si="0"/>
        <v>8.6004599999999858</v>
      </c>
      <c r="N41" s="67"/>
      <c r="O41" s="9"/>
      <c r="P41" s="69"/>
      <c r="Q41" s="3">
        <f>1000*(O42-O40)</f>
        <v>4.709999999999992</v>
      </c>
      <c r="R41" s="8">
        <f>0.5*(P40+P42)*Q41</f>
        <v>20.460239999999963</v>
      </c>
      <c r="S41" s="8">
        <f t="shared" si="1"/>
        <v>4.092047999999993</v>
      </c>
    </row>
    <row r="42" spans="1:19" ht="13.5" thickBot="1" x14ac:dyDescent="0.25">
      <c r="A42" s="65" t="s">
        <v>34</v>
      </c>
      <c r="B42" s="66">
        <v>0.32585999999999998</v>
      </c>
      <c r="C42" s="66">
        <v>0</v>
      </c>
      <c r="D42" s="10"/>
      <c r="E42" s="9"/>
      <c r="G42" s="65" t="s">
        <v>34</v>
      </c>
      <c r="H42" s="66">
        <v>0.32585999999999998</v>
      </c>
      <c r="I42" s="68">
        <v>3</v>
      </c>
      <c r="J42" s="10"/>
      <c r="K42" s="9"/>
      <c r="L42" s="9"/>
      <c r="N42" s="65" t="s">
        <v>34</v>
      </c>
      <c r="O42" s="66">
        <v>0.32585999999999998</v>
      </c>
      <c r="P42" s="68">
        <v>3</v>
      </c>
      <c r="Q42" s="10"/>
      <c r="R42" s="9"/>
      <c r="S42" s="9"/>
    </row>
    <row r="43" spans="1:19" ht="13.5" thickBot="1" x14ac:dyDescent="0.25">
      <c r="A43" s="67"/>
      <c r="B43" s="9"/>
      <c r="C43" s="9"/>
      <c r="D43" s="11"/>
      <c r="E43" s="12"/>
      <c r="G43" s="67"/>
      <c r="H43" s="9"/>
      <c r="I43" s="69"/>
      <c r="J43" s="11"/>
      <c r="K43" s="12"/>
      <c r="L43" s="12"/>
      <c r="N43" s="67"/>
      <c r="O43" s="9"/>
      <c r="P43" s="69"/>
      <c r="Q43" s="11"/>
      <c r="R43" s="12"/>
      <c r="S43" s="12"/>
    </row>
    <row r="44" spans="1:19" ht="13.5" thickBot="1" x14ac:dyDescent="0.25">
      <c r="A44" s="24" t="s">
        <v>18</v>
      </c>
      <c r="B44" s="25"/>
      <c r="C44" s="25"/>
      <c r="D44" s="14"/>
      <c r="E44" s="26">
        <f>SUM(E9:E41)</f>
        <v>8107.7888899999998</v>
      </c>
      <c r="G44" s="24" t="s">
        <v>123</v>
      </c>
      <c r="H44" s="25"/>
      <c r="I44" s="54"/>
      <c r="J44" s="14"/>
      <c r="K44" s="26">
        <f>SUM(K9:K43)</f>
        <v>2798.0884999999998</v>
      </c>
      <c r="L44" s="26">
        <f>SUM(L9:L43)</f>
        <v>1119.2353999999998</v>
      </c>
      <c r="N44" s="24" t="s">
        <v>121</v>
      </c>
      <c r="O44" s="25"/>
      <c r="P44" s="54"/>
      <c r="Q44" s="14"/>
      <c r="R44" s="26">
        <f>SUM(R9:R43)</f>
        <v>2903.7348400000001</v>
      </c>
      <c r="S44" s="26">
        <f>SUM(S9:S43)</f>
        <v>580.74696799999981</v>
      </c>
    </row>
    <row r="47" spans="1:19" x14ac:dyDescent="0.2">
      <c r="A47" s="19" t="s">
        <v>69</v>
      </c>
    </row>
    <row r="49" spans="1:7" x14ac:dyDescent="0.2">
      <c r="A49" s="19" t="s">
        <v>124</v>
      </c>
    </row>
    <row r="50" spans="1:7" ht="13.5" thickBot="1" x14ac:dyDescent="0.25">
      <c r="A50" s="19"/>
    </row>
    <row r="51" spans="1:7" x14ac:dyDescent="0.2">
      <c r="B51" s="108" t="s">
        <v>71</v>
      </c>
      <c r="C51" s="149" t="s">
        <v>68</v>
      </c>
      <c r="D51" s="150" t="s">
        <v>70</v>
      </c>
      <c r="E51" s="150" t="s">
        <v>66</v>
      </c>
      <c r="F51" s="150" t="s">
        <v>67</v>
      </c>
      <c r="G51" s="107" t="s">
        <v>53</v>
      </c>
    </row>
    <row r="52" spans="1:7" ht="14.25" thickBot="1" x14ac:dyDescent="0.25">
      <c r="B52" s="151"/>
      <c r="C52" s="152" t="s">
        <v>8</v>
      </c>
      <c r="D52" s="153"/>
      <c r="E52" s="153"/>
      <c r="F52" s="153"/>
      <c r="G52" s="154" t="s">
        <v>8</v>
      </c>
    </row>
    <row r="53" spans="1:7" x14ac:dyDescent="0.2">
      <c r="A53" s="155" t="s">
        <v>64</v>
      </c>
      <c r="B53" s="156" t="s">
        <v>35</v>
      </c>
      <c r="C53" s="157">
        <v>2143.9920000000002</v>
      </c>
      <c r="D53" s="158">
        <v>0.5</v>
      </c>
      <c r="E53" s="159">
        <v>26.565000000000001</v>
      </c>
      <c r="F53" s="159">
        <f>E53*PI()/180</f>
        <v>0.46364671579229366</v>
      </c>
      <c r="G53" s="160">
        <f>C53/COS(F53)</f>
        <v>2397.0548570739193</v>
      </c>
    </row>
    <row r="54" spans="1:7" ht="13.5" thickBot="1" x14ac:dyDescent="0.25">
      <c r="A54" s="161" t="s">
        <v>65</v>
      </c>
      <c r="B54" s="162" t="s">
        <v>37</v>
      </c>
      <c r="C54" s="163">
        <v>576.77099999999996</v>
      </c>
      <c r="D54" s="164">
        <f>1/3</f>
        <v>0.33333333333333331</v>
      </c>
      <c r="E54" s="165">
        <v>18.263000000000002</v>
      </c>
      <c r="F54" s="165">
        <f>E54*PI()/180</f>
        <v>0.31874948129172442</v>
      </c>
      <c r="G54" s="166">
        <f>C54/COS(F54)</f>
        <v>607.36516969466606</v>
      </c>
    </row>
    <row r="55" spans="1:7" ht="13.5" thickBot="1" x14ac:dyDescent="0.25">
      <c r="A55" s="167" t="s">
        <v>125</v>
      </c>
      <c r="B55" s="168"/>
      <c r="C55" s="168"/>
      <c r="D55" s="168"/>
      <c r="E55" s="168"/>
      <c r="F55" s="168"/>
      <c r="G55" s="169">
        <f>SUM(G53:G54)</f>
        <v>3004.4200267685856</v>
      </c>
    </row>
  </sheetData>
  <printOptions horizontalCentered="1"/>
  <pageMargins left="0.62992125984251968" right="0.51181102362204722" top="0.98425196850393704" bottom="0.98425196850393704" header="0.51181102362204722" footer="0.51181102362204722"/>
  <pageSetup paperSize="9" scale="63" orientation="landscape" horizontalDpi="4294967292" r:id="rId1"/>
  <headerFooter alignWithMargins="0">
    <oddHeader>&amp;L&amp;"Arial CE,Tučné"&amp;12PDPS Rozšíření překladiště v Kolíně, SO 320 Příjezdná komunikace &amp;R&amp;"Arial CE,Tučné"&amp;12Příloha k výkazu výměr</oddHead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workbookViewId="0">
      <selection activeCell="U33" sqref="U33"/>
    </sheetView>
  </sheetViews>
  <sheetFormatPr defaultRowHeight="12.75" x14ac:dyDescent="0.2"/>
  <cols>
    <col min="1" max="1" width="6.85546875" style="20" customWidth="1"/>
    <col min="2" max="2" width="8.5703125" bestFit="1" customWidth="1"/>
    <col min="3" max="4" width="8.5703125" customWidth="1"/>
    <col min="5" max="5" width="12.85546875" bestFit="1" customWidth="1"/>
    <col min="7" max="7" width="10.140625" bestFit="1" customWidth="1"/>
    <col min="12" max="12" width="10.28515625" customWidth="1"/>
    <col min="15" max="16" width="9.140625" style="59"/>
  </cols>
  <sheetData>
    <row r="1" spans="1:16" x14ac:dyDescent="0.2">
      <c r="A1" s="19" t="s">
        <v>63</v>
      </c>
      <c r="L1" s="19" t="s">
        <v>62</v>
      </c>
    </row>
    <row r="2" spans="1:16" x14ac:dyDescent="0.2">
      <c r="A2" s="38"/>
    </row>
    <row r="3" spans="1:16" x14ac:dyDescent="0.2">
      <c r="A3" s="19" t="s">
        <v>38</v>
      </c>
      <c r="L3" s="19" t="s">
        <v>48</v>
      </c>
    </row>
    <row r="4" spans="1:16" ht="13.5" thickBot="1" x14ac:dyDescent="0.25"/>
    <row r="5" spans="1:16" x14ac:dyDescent="0.2">
      <c r="A5" s="21" t="s">
        <v>0</v>
      </c>
      <c r="B5" s="18" t="s">
        <v>1</v>
      </c>
      <c r="C5" s="18" t="s">
        <v>39</v>
      </c>
      <c r="D5" s="18" t="s">
        <v>39</v>
      </c>
      <c r="E5" s="18" t="s">
        <v>44</v>
      </c>
      <c r="F5" s="1" t="s">
        <v>14</v>
      </c>
      <c r="G5" s="176" t="s">
        <v>2</v>
      </c>
      <c r="I5" s="18" t="s">
        <v>46</v>
      </c>
      <c r="J5" s="120" t="s">
        <v>2</v>
      </c>
      <c r="L5" s="275" t="s">
        <v>49</v>
      </c>
      <c r="M5" s="276"/>
      <c r="N5" s="277"/>
      <c r="O5" s="184" t="s">
        <v>52</v>
      </c>
      <c r="P5" s="185" t="s">
        <v>53</v>
      </c>
    </row>
    <row r="6" spans="1:16" ht="13.5" thickBot="1" x14ac:dyDescent="0.25">
      <c r="A6" s="22" t="s">
        <v>3</v>
      </c>
      <c r="B6" s="181"/>
      <c r="C6" s="181" t="s">
        <v>40</v>
      </c>
      <c r="D6" s="181" t="s">
        <v>41</v>
      </c>
      <c r="E6" s="181" t="s">
        <v>5</v>
      </c>
      <c r="F6" s="179" t="s">
        <v>4</v>
      </c>
      <c r="G6" s="17" t="s">
        <v>45</v>
      </c>
      <c r="I6" s="171" t="s">
        <v>41</v>
      </c>
      <c r="J6" s="172" t="s">
        <v>47</v>
      </c>
      <c r="L6" s="173" t="s">
        <v>40</v>
      </c>
      <c r="M6" s="173" t="s">
        <v>41</v>
      </c>
      <c r="N6" s="173" t="s">
        <v>50</v>
      </c>
      <c r="O6" s="186" t="s">
        <v>54</v>
      </c>
      <c r="P6" s="187"/>
    </row>
    <row r="7" spans="1:16" ht="14.25" thickBot="1" x14ac:dyDescent="0.25">
      <c r="A7" s="23" t="s">
        <v>5</v>
      </c>
      <c r="B7" s="182" t="s">
        <v>6</v>
      </c>
      <c r="C7" s="183" t="s">
        <v>9</v>
      </c>
      <c r="D7" s="183" t="s">
        <v>9</v>
      </c>
      <c r="E7" s="182" t="s">
        <v>8</v>
      </c>
      <c r="F7" s="180" t="s">
        <v>9</v>
      </c>
      <c r="G7" s="5" t="s">
        <v>10</v>
      </c>
      <c r="I7" s="177" t="s">
        <v>8</v>
      </c>
      <c r="J7" s="178" t="s">
        <v>10</v>
      </c>
      <c r="L7" s="174" t="s">
        <v>9</v>
      </c>
      <c r="M7" s="174" t="s">
        <v>9</v>
      </c>
      <c r="N7" s="175" t="s">
        <v>9</v>
      </c>
      <c r="O7" s="188" t="s">
        <v>9</v>
      </c>
      <c r="P7" s="189" t="s">
        <v>8</v>
      </c>
    </row>
    <row r="8" spans="1:16" x14ac:dyDescent="0.2">
      <c r="A8" s="70" t="s">
        <v>32</v>
      </c>
      <c r="B8" s="66">
        <v>1.0279999999999999E-2</v>
      </c>
      <c r="C8" s="66">
        <v>0.8</v>
      </c>
      <c r="D8" s="66">
        <v>0</v>
      </c>
      <c r="E8" s="66">
        <f>(C8+D8)*0.5</f>
        <v>0.4</v>
      </c>
      <c r="F8" s="6"/>
      <c r="G8" s="7"/>
      <c r="I8" s="71">
        <v>0</v>
      </c>
      <c r="J8" s="7"/>
      <c r="L8" s="71">
        <f>2*C8+1</f>
        <v>2.6</v>
      </c>
      <c r="M8" s="66">
        <v>2.3359999999999999</v>
      </c>
      <c r="N8" s="73">
        <f>1.85-0.5</f>
        <v>1.35</v>
      </c>
      <c r="O8" s="6"/>
      <c r="P8" s="7"/>
    </row>
    <row r="9" spans="1:16" ht="13.5" thickBot="1" x14ac:dyDescent="0.25">
      <c r="A9" s="67"/>
      <c r="B9" s="9"/>
      <c r="C9" s="9"/>
      <c r="D9" s="9"/>
      <c r="E9" s="9"/>
      <c r="F9" s="3">
        <f>1000*(B10-B8)</f>
        <v>10.87</v>
      </c>
      <c r="G9" s="8">
        <f>0.5*(E8+E10)*F9</f>
        <v>6.9133199999999997</v>
      </c>
      <c r="I9" s="72"/>
      <c r="J9" s="8">
        <f>0.5*(I8+I10)*F9</f>
        <v>0.52719499999999997</v>
      </c>
      <c r="L9" s="72"/>
      <c r="M9" s="9"/>
      <c r="N9" s="9"/>
      <c r="O9" s="3">
        <f>L8+M8+N8</f>
        <v>6.2859999999999996</v>
      </c>
      <c r="P9" s="8">
        <f>O9*F9</f>
        <v>68.328819999999993</v>
      </c>
    </row>
    <row r="10" spans="1:16" ht="13.5" thickBot="1" x14ac:dyDescent="0.25">
      <c r="A10" s="70">
        <v>2</v>
      </c>
      <c r="B10" s="66">
        <v>2.1149999999999999E-2</v>
      </c>
      <c r="C10" s="66">
        <v>0.82599999999999996</v>
      </c>
      <c r="D10" s="66">
        <v>0.91800000000000004</v>
      </c>
      <c r="E10" s="66">
        <f>(C10+D10)*0.5</f>
        <v>0.872</v>
      </c>
      <c r="F10" s="10"/>
      <c r="G10" s="9"/>
      <c r="I10" s="71">
        <v>9.7000000000000003E-2</v>
      </c>
      <c r="J10" s="9"/>
      <c r="L10" s="71">
        <f t="shared" ref="L10:L38" si="0">2*C10+1</f>
        <v>2.6520000000000001</v>
      </c>
      <c r="M10" s="66">
        <f>2*D10+0.5</f>
        <v>2.3360000000000003</v>
      </c>
      <c r="N10" s="73">
        <f>1.85-0.5</f>
        <v>1.35</v>
      </c>
      <c r="O10" s="10"/>
      <c r="P10" s="9"/>
    </row>
    <row r="11" spans="1:16" ht="13.5" thickBot="1" x14ac:dyDescent="0.25">
      <c r="A11" s="67"/>
      <c r="B11" s="9"/>
      <c r="C11" s="9"/>
      <c r="D11" s="9"/>
      <c r="E11" s="9"/>
      <c r="F11" s="3">
        <f>1000*(B12-B10)</f>
        <v>20</v>
      </c>
      <c r="G11" s="8">
        <f>0.5*(E10+E12)*F11</f>
        <v>17.175000000000001</v>
      </c>
      <c r="I11" s="72"/>
      <c r="J11" s="8">
        <f>0.5*(I10+I12)*F11</f>
        <v>2.15</v>
      </c>
      <c r="L11" s="72"/>
      <c r="M11" s="9"/>
      <c r="N11" s="9"/>
      <c r="O11" s="3">
        <f t="shared" ref="O11:O37" si="1">L10+M10+N10</f>
        <v>6.338000000000001</v>
      </c>
      <c r="P11" s="8">
        <f t="shared" ref="P11:P37" si="2">O11*F11</f>
        <v>126.76000000000002</v>
      </c>
    </row>
    <row r="12" spans="1:16" ht="13.5" thickBot="1" x14ac:dyDescent="0.25">
      <c r="A12" s="70">
        <v>3</v>
      </c>
      <c r="B12" s="66">
        <v>4.1149999999999999E-2</v>
      </c>
      <c r="C12" s="66">
        <v>0.76</v>
      </c>
      <c r="D12" s="66">
        <v>0.93100000000000005</v>
      </c>
      <c r="E12" s="66">
        <f>(C12+D12)*0.5</f>
        <v>0.84550000000000003</v>
      </c>
      <c r="F12" s="10"/>
      <c r="G12" s="9"/>
      <c r="I12" s="71">
        <v>0.11799999999999999</v>
      </c>
      <c r="J12" s="9"/>
      <c r="L12" s="71">
        <f t="shared" si="0"/>
        <v>2.52</v>
      </c>
      <c r="M12" s="66">
        <f t="shared" ref="M12:M38" si="3">2*D12+0.5</f>
        <v>2.3620000000000001</v>
      </c>
      <c r="N12" s="73">
        <v>1.35</v>
      </c>
      <c r="O12" s="10"/>
      <c r="P12" s="9"/>
    </row>
    <row r="13" spans="1:16" ht="13.5" thickBot="1" x14ac:dyDescent="0.25">
      <c r="A13" s="67"/>
      <c r="B13" s="9"/>
      <c r="C13" s="9"/>
      <c r="D13" s="9"/>
      <c r="E13" s="9"/>
      <c r="F13" s="3">
        <f>1000*(B14-B12)</f>
        <v>20.000000000000004</v>
      </c>
      <c r="G13" s="8">
        <f>0.5*(E12+E14)*F13</f>
        <v>17.790000000000003</v>
      </c>
      <c r="I13" s="72"/>
      <c r="J13" s="8">
        <f>0.5*(I12+I14)*F13</f>
        <v>1.1800000000000002</v>
      </c>
      <c r="L13" s="72"/>
      <c r="M13" s="9"/>
      <c r="N13" s="9"/>
      <c r="O13" s="3">
        <f t="shared" si="1"/>
        <v>6.2319999999999993</v>
      </c>
      <c r="P13" s="8">
        <f t="shared" si="2"/>
        <v>124.64000000000001</v>
      </c>
    </row>
    <row r="14" spans="1:16" ht="13.5" thickBot="1" x14ac:dyDescent="0.25">
      <c r="A14" s="70">
        <v>4</v>
      </c>
      <c r="B14" s="66">
        <v>6.1150000000000003E-2</v>
      </c>
      <c r="C14" s="66">
        <v>0.85</v>
      </c>
      <c r="D14" s="66">
        <v>1.0169999999999999</v>
      </c>
      <c r="E14" s="66">
        <f>(C14+D14)*0.5</f>
        <v>0.9335</v>
      </c>
      <c r="F14" s="10"/>
      <c r="G14" s="9"/>
      <c r="I14" s="71">
        <v>0</v>
      </c>
      <c r="J14" s="9"/>
      <c r="L14" s="71">
        <f t="shared" si="0"/>
        <v>2.7</v>
      </c>
      <c r="M14" s="66">
        <f t="shared" si="3"/>
        <v>2.5339999999999998</v>
      </c>
      <c r="N14" s="73">
        <v>0</v>
      </c>
      <c r="O14" s="10"/>
      <c r="P14" s="9"/>
    </row>
    <row r="15" spans="1:16" ht="13.5" thickBot="1" x14ac:dyDescent="0.25">
      <c r="A15" s="67"/>
      <c r="B15" s="9"/>
      <c r="C15" s="9"/>
      <c r="D15" s="9"/>
      <c r="E15" s="9"/>
      <c r="F15" s="3">
        <f>1000*(B16-B14)</f>
        <v>19.999999999999996</v>
      </c>
      <c r="G15" s="8">
        <f>0.5*(E14+E16)*F15</f>
        <v>20.559999999999995</v>
      </c>
      <c r="I15" s="72"/>
      <c r="J15" s="8">
        <f>0.5*(I14+I16)*F15</f>
        <v>1.1799999999999997</v>
      </c>
      <c r="L15" s="72"/>
      <c r="M15" s="9"/>
      <c r="N15" s="9"/>
      <c r="O15" s="3">
        <f t="shared" si="1"/>
        <v>5.234</v>
      </c>
      <c r="P15" s="8">
        <f t="shared" si="2"/>
        <v>104.67999999999998</v>
      </c>
    </row>
    <row r="16" spans="1:16" ht="13.5" thickBot="1" x14ac:dyDescent="0.25">
      <c r="A16" s="70">
        <v>5</v>
      </c>
      <c r="B16" s="66">
        <v>8.115E-2</v>
      </c>
      <c r="C16" s="66">
        <v>1.036</v>
      </c>
      <c r="D16" s="66">
        <v>1.2090000000000001</v>
      </c>
      <c r="E16" s="66">
        <f>(C16+D16)*0.5</f>
        <v>1.1225000000000001</v>
      </c>
      <c r="F16" s="10"/>
      <c r="G16" s="9"/>
      <c r="I16" s="71">
        <v>0.11799999999999999</v>
      </c>
      <c r="J16" s="9"/>
      <c r="L16" s="71">
        <f t="shared" si="0"/>
        <v>3.0720000000000001</v>
      </c>
      <c r="M16" s="66">
        <f t="shared" si="3"/>
        <v>2.9180000000000001</v>
      </c>
      <c r="N16" s="73">
        <v>1.35</v>
      </c>
      <c r="O16" s="10"/>
      <c r="P16" s="9"/>
    </row>
    <row r="17" spans="1:16" ht="13.5" thickBot="1" x14ac:dyDescent="0.25">
      <c r="A17" s="67"/>
      <c r="B17" s="9"/>
      <c r="C17" s="9"/>
      <c r="D17" s="9"/>
      <c r="E17" s="9"/>
      <c r="F17" s="3">
        <f>1000*(B18-B16)</f>
        <v>20.000000000000004</v>
      </c>
      <c r="G17" s="8">
        <f>0.5*(E16+E18)*F17</f>
        <v>23.075000000000006</v>
      </c>
      <c r="I17" s="72"/>
      <c r="J17" s="8">
        <f>0.5*(I16+I18)*F17</f>
        <v>2.3600000000000003</v>
      </c>
      <c r="L17" s="72"/>
      <c r="M17" s="9"/>
      <c r="N17" s="9"/>
      <c r="O17" s="3">
        <f t="shared" si="1"/>
        <v>7.34</v>
      </c>
      <c r="P17" s="8">
        <f t="shared" si="2"/>
        <v>146.80000000000001</v>
      </c>
    </row>
    <row r="18" spans="1:16" ht="13.5" thickBot="1" x14ac:dyDescent="0.25">
      <c r="A18" s="70">
        <v>6</v>
      </c>
      <c r="B18" s="66">
        <v>0.10115</v>
      </c>
      <c r="C18" s="66">
        <v>1.101</v>
      </c>
      <c r="D18" s="66">
        <v>1.2689999999999999</v>
      </c>
      <c r="E18" s="66">
        <f>(C18+D18)*0.5</f>
        <v>1.1850000000000001</v>
      </c>
      <c r="F18" s="10"/>
      <c r="G18" s="9"/>
      <c r="I18" s="71">
        <v>0.11799999999999999</v>
      </c>
      <c r="J18" s="9"/>
      <c r="L18" s="71">
        <f t="shared" si="0"/>
        <v>3.202</v>
      </c>
      <c r="M18" s="66">
        <f t="shared" si="3"/>
        <v>3.0379999999999998</v>
      </c>
      <c r="N18" s="73">
        <v>1.35</v>
      </c>
      <c r="O18" s="10"/>
      <c r="P18" s="9"/>
    </row>
    <row r="19" spans="1:16" ht="13.5" thickBot="1" x14ac:dyDescent="0.25">
      <c r="A19" s="67"/>
      <c r="B19" s="9"/>
      <c r="C19" s="9"/>
      <c r="D19" s="9"/>
      <c r="E19" s="9"/>
      <c r="F19" s="3">
        <f>1000*(B20-B18)</f>
        <v>19.999999999999989</v>
      </c>
      <c r="G19" s="8">
        <f>0.5*(E18+E20)*F19</f>
        <v>22.26499999999999</v>
      </c>
      <c r="I19" s="72"/>
      <c r="J19" s="8">
        <f>0.5*(I18+I20)*F19</f>
        <v>2.3599999999999985</v>
      </c>
      <c r="L19" s="72"/>
      <c r="M19" s="9"/>
      <c r="N19" s="9"/>
      <c r="O19" s="3">
        <f t="shared" si="1"/>
        <v>7.59</v>
      </c>
      <c r="P19" s="8">
        <f t="shared" si="2"/>
        <v>151.79999999999993</v>
      </c>
    </row>
    <row r="20" spans="1:16" ht="13.5" thickBot="1" x14ac:dyDescent="0.25">
      <c r="A20" s="70">
        <v>7</v>
      </c>
      <c r="B20" s="66">
        <v>0.12114999999999999</v>
      </c>
      <c r="C20" s="66">
        <v>0.95399999999999996</v>
      </c>
      <c r="D20" s="66">
        <v>1.129</v>
      </c>
      <c r="E20" s="66">
        <f>(C20+D20)*0.5</f>
        <v>1.0415000000000001</v>
      </c>
      <c r="F20" s="10"/>
      <c r="G20" s="9"/>
      <c r="I20" s="71">
        <v>0.11799999999999999</v>
      </c>
      <c r="J20" s="9"/>
      <c r="L20" s="71">
        <f t="shared" si="0"/>
        <v>2.9079999999999999</v>
      </c>
      <c r="M20" s="66">
        <f t="shared" si="3"/>
        <v>2.758</v>
      </c>
      <c r="N20" s="73">
        <v>1.35</v>
      </c>
      <c r="O20" s="10"/>
      <c r="P20" s="9"/>
    </row>
    <row r="21" spans="1:16" ht="13.5" thickBot="1" x14ac:dyDescent="0.25">
      <c r="A21" s="67"/>
      <c r="B21" s="9"/>
      <c r="C21" s="9"/>
      <c r="D21" s="9"/>
      <c r="E21" s="9"/>
      <c r="F21" s="3">
        <f>1000*(B22-B20)</f>
        <v>20.000000000000004</v>
      </c>
      <c r="G21" s="8">
        <f>0.5*(E20+E22)*F21</f>
        <v>18.195000000000004</v>
      </c>
      <c r="I21" s="72"/>
      <c r="J21" s="8">
        <f>0.5*(I20+I22)*F21</f>
        <v>2.3600000000000003</v>
      </c>
      <c r="L21" s="72"/>
      <c r="M21" s="9"/>
      <c r="N21" s="9"/>
      <c r="O21" s="3">
        <f t="shared" si="1"/>
        <v>7.016</v>
      </c>
      <c r="P21" s="8">
        <f t="shared" si="2"/>
        <v>140.32000000000002</v>
      </c>
    </row>
    <row r="22" spans="1:16" ht="13.5" thickBot="1" x14ac:dyDescent="0.25">
      <c r="A22" s="70">
        <v>8</v>
      </c>
      <c r="B22" s="66">
        <v>0.14115</v>
      </c>
      <c r="C22" s="66">
        <v>0.75600000000000001</v>
      </c>
      <c r="D22" s="66">
        <v>0.8</v>
      </c>
      <c r="E22" s="66">
        <f>(C22+D22)*0.5</f>
        <v>0.77800000000000002</v>
      </c>
      <c r="F22" s="10"/>
      <c r="G22" s="9"/>
      <c r="I22" s="71">
        <v>0.11799999999999999</v>
      </c>
      <c r="J22" s="9"/>
      <c r="L22" s="71">
        <f t="shared" si="0"/>
        <v>2.512</v>
      </c>
      <c r="M22" s="66">
        <f t="shared" si="3"/>
        <v>2.1</v>
      </c>
      <c r="N22" s="73">
        <v>1.35</v>
      </c>
      <c r="O22" s="10"/>
      <c r="P22" s="9"/>
    </row>
    <row r="23" spans="1:16" ht="13.5" thickBot="1" x14ac:dyDescent="0.25">
      <c r="A23" s="67"/>
      <c r="B23" s="9"/>
      <c r="C23" s="9"/>
      <c r="D23" s="9"/>
      <c r="E23" s="9"/>
      <c r="F23" s="3">
        <f>1000*(B24-B22)</f>
        <v>19.999999999999989</v>
      </c>
      <c r="G23" s="8">
        <f>0.5*(E22+E24)*F23</f>
        <v>15.849999999999991</v>
      </c>
      <c r="I23" s="72"/>
      <c r="J23" s="8">
        <f>0.5*(I22+I24)*F23</f>
        <v>2.3599999999999985</v>
      </c>
      <c r="L23" s="72"/>
      <c r="M23" s="9"/>
      <c r="N23" s="9"/>
      <c r="O23" s="3">
        <f t="shared" si="1"/>
        <v>5.9619999999999997</v>
      </c>
      <c r="P23" s="8">
        <f t="shared" si="2"/>
        <v>119.23999999999994</v>
      </c>
    </row>
    <row r="24" spans="1:16" ht="13.5" thickBot="1" x14ac:dyDescent="0.25">
      <c r="A24" s="70">
        <v>9</v>
      </c>
      <c r="B24" s="66">
        <v>0.16114999999999999</v>
      </c>
      <c r="C24" s="66">
        <v>0.81399999999999995</v>
      </c>
      <c r="D24" s="66">
        <v>0.8</v>
      </c>
      <c r="E24" s="66">
        <f>(C24+D24)*0.5</f>
        <v>0.80699999999999994</v>
      </c>
      <c r="F24" s="10"/>
      <c r="G24" s="9"/>
      <c r="I24" s="71">
        <v>0.11799999999999999</v>
      </c>
      <c r="J24" s="9"/>
      <c r="L24" s="71">
        <f t="shared" si="0"/>
        <v>2.6280000000000001</v>
      </c>
      <c r="M24" s="66">
        <f t="shared" si="3"/>
        <v>2.1</v>
      </c>
      <c r="N24" s="73">
        <v>1.35</v>
      </c>
      <c r="O24" s="10"/>
      <c r="P24" s="9"/>
    </row>
    <row r="25" spans="1:16" ht="13.5" thickBot="1" x14ac:dyDescent="0.25">
      <c r="A25" s="67"/>
      <c r="B25" s="9"/>
      <c r="C25" s="9"/>
      <c r="D25" s="9"/>
      <c r="E25" s="9"/>
      <c r="F25" s="3">
        <f>1000*(B26-B24)</f>
        <v>20.000000000000018</v>
      </c>
      <c r="G25" s="8">
        <f>0.5*(E24+E26)*F25</f>
        <v>17.050000000000015</v>
      </c>
      <c r="I25" s="72"/>
      <c r="J25" s="8">
        <f>0.5*(I24+I26)*F25</f>
        <v>2.3600000000000021</v>
      </c>
      <c r="L25" s="72"/>
      <c r="M25" s="9"/>
      <c r="N25" s="9"/>
      <c r="O25" s="3">
        <f t="shared" si="1"/>
        <v>6.0779999999999994</v>
      </c>
      <c r="P25" s="8">
        <f t="shared" si="2"/>
        <v>121.5600000000001</v>
      </c>
    </row>
    <row r="26" spans="1:16" ht="13.5" thickBot="1" x14ac:dyDescent="0.25">
      <c r="A26" s="70">
        <v>10</v>
      </c>
      <c r="B26" s="66">
        <v>0.18115000000000001</v>
      </c>
      <c r="C26" s="66">
        <v>0.81699999999999995</v>
      </c>
      <c r="D26" s="66">
        <v>0.97899999999999998</v>
      </c>
      <c r="E26" s="66">
        <f>(C26+D26)*0.5</f>
        <v>0.89799999999999991</v>
      </c>
      <c r="F26" s="10"/>
      <c r="G26" s="9"/>
      <c r="I26" s="71">
        <v>0.11799999999999999</v>
      </c>
      <c r="J26" s="9"/>
      <c r="L26" s="71">
        <f t="shared" si="0"/>
        <v>2.6339999999999999</v>
      </c>
      <c r="M26" s="66">
        <f t="shared" si="3"/>
        <v>2.4580000000000002</v>
      </c>
      <c r="N26" s="73">
        <v>1.35</v>
      </c>
      <c r="O26" s="10"/>
      <c r="P26" s="9"/>
    </row>
    <row r="27" spans="1:16" ht="13.5" thickBot="1" x14ac:dyDescent="0.25">
      <c r="A27" s="67"/>
      <c r="B27" s="9"/>
      <c r="C27" s="9"/>
      <c r="D27" s="9"/>
      <c r="E27" s="9"/>
      <c r="F27" s="3">
        <f>1000*(B28-B26)</f>
        <v>19.999999999999989</v>
      </c>
      <c r="G27" s="8">
        <f>0.5*(E26+E28)*F27</f>
        <v>19.089999999999989</v>
      </c>
      <c r="I27" s="72"/>
      <c r="J27" s="8">
        <f>0.5*(I26+I28)*F27</f>
        <v>2.3599999999999985</v>
      </c>
      <c r="L27" s="72"/>
      <c r="M27" s="9"/>
      <c r="N27" s="9"/>
      <c r="O27" s="3">
        <f t="shared" si="1"/>
        <v>6.4420000000000002</v>
      </c>
      <c r="P27" s="8">
        <f t="shared" si="2"/>
        <v>128.83999999999995</v>
      </c>
    </row>
    <row r="28" spans="1:16" ht="13.5" thickBot="1" x14ac:dyDescent="0.25">
      <c r="A28" s="70">
        <v>11</v>
      </c>
      <c r="B28" s="66">
        <v>0.20115</v>
      </c>
      <c r="C28" s="66">
        <v>0.92900000000000005</v>
      </c>
      <c r="D28" s="66">
        <v>1.093</v>
      </c>
      <c r="E28" s="66">
        <f>(C28+D28)*0.5</f>
        <v>1.0110000000000001</v>
      </c>
      <c r="F28" s="10"/>
      <c r="G28" s="9"/>
      <c r="I28" s="71">
        <v>0.11799999999999999</v>
      </c>
      <c r="J28" s="9"/>
      <c r="L28" s="71">
        <f t="shared" si="0"/>
        <v>2.8580000000000001</v>
      </c>
      <c r="M28" s="66">
        <f t="shared" si="3"/>
        <v>2.6859999999999999</v>
      </c>
      <c r="N28" s="73">
        <v>1.35</v>
      </c>
      <c r="O28" s="10"/>
      <c r="P28" s="9"/>
    </row>
    <row r="29" spans="1:16" ht="13.5" thickBot="1" x14ac:dyDescent="0.25">
      <c r="A29" s="67"/>
      <c r="B29" s="9"/>
      <c r="C29" s="9"/>
      <c r="D29" s="9"/>
      <c r="E29" s="9"/>
      <c r="F29" s="3">
        <f>1000*(B30-B28)</f>
        <v>20.000000000000018</v>
      </c>
      <c r="G29" s="8">
        <f>0.5*(E28+E30)*F29</f>
        <v>21.410000000000018</v>
      </c>
      <c r="I29" s="72"/>
      <c r="J29" s="8">
        <f>0.5*(I28+I30)*F29</f>
        <v>2.3600000000000021</v>
      </c>
      <c r="L29" s="72"/>
      <c r="M29" s="9"/>
      <c r="N29" s="9"/>
      <c r="O29" s="3">
        <f t="shared" si="1"/>
        <v>6.8940000000000001</v>
      </c>
      <c r="P29" s="8">
        <f t="shared" si="2"/>
        <v>137.88000000000014</v>
      </c>
    </row>
    <row r="30" spans="1:16" ht="13.5" thickBot="1" x14ac:dyDescent="0.25">
      <c r="A30" s="70">
        <v>12</v>
      </c>
      <c r="B30" s="66">
        <v>0.22115000000000001</v>
      </c>
      <c r="C30" s="66">
        <v>1.006</v>
      </c>
      <c r="D30" s="66">
        <v>1.254</v>
      </c>
      <c r="E30" s="66">
        <f>(C30+D30)*0.5</f>
        <v>1.1299999999999999</v>
      </c>
      <c r="F30" s="10"/>
      <c r="G30" s="9"/>
      <c r="I30" s="71">
        <v>0.11799999999999999</v>
      </c>
      <c r="J30" s="9"/>
      <c r="L30" s="71">
        <f t="shared" si="0"/>
        <v>3.012</v>
      </c>
      <c r="M30" s="66">
        <f t="shared" si="3"/>
        <v>3.008</v>
      </c>
      <c r="N30" s="73">
        <v>1.35</v>
      </c>
      <c r="O30" s="10"/>
      <c r="P30" s="9"/>
    </row>
    <row r="31" spans="1:16" ht="13.5" thickBot="1" x14ac:dyDescent="0.25">
      <c r="A31" s="67"/>
      <c r="B31" s="9"/>
      <c r="C31" s="9"/>
      <c r="D31" s="9"/>
      <c r="E31" s="9"/>
      <c r="F31" s="3">
        <f>1000*(B32-B30)</f>
        <v>19.999999999999989</v>
      </c>
      <c r="G31" s="8">
        <f>0.5*(E30+E32)*F31</f>
        <v>21.784999999999986</v>
      </c>
      <c r="I31" s="72"/>
      <c r="J31" s="8">
        <f>0.5*(I30+I32)*F31</f>
        <v>2.3599999999999985</v>
      </c>
      <c r="L31" s="72"/>
      <c r="M31" s="9"/>
      <c r="N31" s="9"/>
      <c r="O31" s="3">
        <f t="shared" si="1"/>
        <v>7.3699999999999992</v>
      </c>
      <c r="P31" s="8">
        <f t="shared" si="2"/>
        <v>147.39999999999989</v>
      </c>
    </row>
    <row r="32" spans="1:16" ht="13.5" thickBot="1" x14ac:dyDescent="0.25">
      <c r="A32" s="70">
        <v>13</v>
      </c>
      <c r="B32" s="66">
        <v>0.24115</v>
      </c>
      <c r="C32" s="66">
        <v>0.96099999999999997</v>
      </c>
      <c r="D32" s="66">
        <v>1.1359999999999999</v>
      </c>
      <c r="E32" s="66">
        <f>(C32+D32)*0.5</f>
        <v>1.0485</v>
      </c>
      <c r="F32" s="10"/>
      <c r="G32" s="9"/>
      <c r="I32" s="71">
        <v>0.11799999999999999</v>
      </c>
      <c r="J32" s="9"/>
      <c r="L32" s="71">
        <f t="shared" si="0"/>
        <v>2.9219999999999997</v>
      </c>
      <c r="M32" s="66">
        <f t="shared" si="3"/>
        <v>2.7719999999999998</v>
      </c>
      <c r="N32" s="73">
        <v>1.35</v>
      </c>
      <c r="O32" s="10"/>
      <c r="P32" s="9"/>
    </row>
    <row r="33" spans="1:16" ht="13.5" thickBot="1" x14ac:dyDescent="0.25">
      <c r="A33" s="67"/>
      <c r="B33" s="9"/>
      <c r="C33" s="9"/>
      <c r="D33" s="9"/>
      <c r="E33" s="9"/>
      <c r="F33" s="3">
        <f>1000*(B34-B32)</f>
        <v>19.999999999999989</v>
      </c>
      <c r="G33" s="8">
        <f>0.5*(E32+E34)*F33</f>
        <v>22.449999999999989</v>
      </c>
      <c r="I33" s="72"/>
      <c r="J33" s="8">
        <f>0.5*(I32+I34)*F33</f>
        <v>2.3599999999999985</v>
      </c>
      <c r="L33" s="72"/>
      <c r="M33" s="9"/>
      <c r="N33" s="9"/>
      <c r="O33" s="3">
        <f t="shared" si="1"/>
        <v>7.0439999999999987</v>
      </c>
      <c r="P33" s="8">
        <f t="shared" si="2"/>
        <v>140.87999999999991</v>
      </c>
    </row>
    <row r="34" spans="1:16" ht="12" customHeight="1" thickBot="1" x14ac:dyDescent="0.25">
      <c r="A34" s="70">
        <v>14</v>
      </c>
      <c r="B34" s="66">
        <v>0.26114999999999999</v>
      </c>
      <c r="C34" s="66">
        <v>1.069</v>
      </c>
      <c r="D34" s="66">
        <v>1.3240000000000001</v>
      </c>
      <c r="E34" s="66">
        <f>(C34+D34)*0.5</f>
        <v>1.1964999999999999</v>
      </c>
      <c r="F34" s="10"/>
      <c r="G34" s="9"/>
      <c r="I34" s="71">
        <v>0.11799999999999999</v>
      </c>
      <c r="J34" s="9"/>
      <c r="L34" s="71">
        <f t="shared" si="0"/>
        <v>3.1379999999999999</v>
      </c>
      <c r="M34" s="66">
        <f t="shared" si="3"/>
        <v>3.1480000000000001</v>
      </c>
      <c r="N34" s="73">
        <v>1.35</v>
      </c>
      <c r="O34" s="10"/>
      <c r="P34" s="9"/>
    </row>
    <row r="35" spans="1:16" ht="13.5" thickBot="1" x14ac:dyDescent="0.25">
      <c r="A35" s="67"/>
      <c r="B35" s="9"/>
      <c r="C35" s="9"/>
      <c r="D35" s="9"/>
      <c r="E35" s="9"/>
      <c r="F35" s="3">
        <f>1000*(B36-B34)</f>
        <v>20.000000000000018</v>
      </c>
      <c r="G35" s="8">
        <f>0.5*(E34+E36)*F35</f>
        <v>23.215000000000021</v>
      </c>
      <c r="I35" s="72"/>
      <c r="J35" s="8">
        <f>0.5*(I34+I36)*F35</f>
        <v>2.3600000000000021</v>
      </c>
      <c r="L35" s="72"/>
      <c r="M35" s="9"/>
      <c r="N35" s="9"/>
      <c r="O35" s="3">
        <f t="shared" si="1"/>
        <v>7.6359999999999992</v>
      </c>
      <c r="P35" s="8">
        <f t="shared" si="2"/>
        <v>152.72000000000011</v>
      </c>
    </row>
    <row r="36" spans="1:16" ht="13.5" thickBot="1" x14ac:dyDescent="0.25">
      <c r="A36" s="70">
        <v>15</v>
      </c>
      <c r="B36" s="66">
        <v>0.28115000000000001</v>
      </c>
      <c r="C36" s="66">
        <v>1.0509999999999999</v>
      </c>
      <c r="D36" s="66">
        <v>1.1990000000000001</v>
      </c>
      <c r="E36" s="66">
        <f>(C36+D36)*0.5</f>
        <v>1.125</v>
      </c>
      <c r="F36" s="10"/>
      <c r="G36" s="9"/>
      <c r="I36" s="71">
        <v>0.11799999999999999</v>
      </c>
      <c r="J36" s="9"/>
      <c r="L36" s="71">
        <f t="shared" si="0"/>
        <v>3.1019999999999999</v>
      </c>
      <c r="M36" s="66">
        <f t="shared" si="3"/>
        <v>2.8980000000000001</v>
      </c>
      <c r="N36" s="73">
        <v>1.35</v>
      </c>
      <c r="O36" s="10"/>
      <c r="P36" s="9"/>
    </row>
    <row r="37" spans="1:16" ht="13.5" thickBot="1" x14ac:dyDescent="0.25">
      <c r="A37" s="67"/>
      <c r="B37" s="9"/>
      <c r="C37" s="9"/>
      <c r="D37" s="9"/>
      <c r="E37" s="9"/>
      <c r="F37" s="3">
        <f>1000*(B38-B36)</f>
        <v>18.849999999999977</v>
      </c>
      <c r="G37" s="8">
        <f>0.5*(E36+E38)*F37</f>
        <v>19.066774999999975</v>
      </c>
      <c r="I37" s="72"/>
      <c r="J37" s="8">
        <f>0.5*(I36+I38)*F37</f>
        <v>2.2242999999999973</v>
      </c>
      <c r="L37" s="72"/>
      <c r="M37" s="9"/>
      <c r="N37" s="9"/>
      <c r="O37" s="3">
        <f t="shared" si="1"/>
        <v>7.35</v>
      </c>
      <c r="P37" s="8">
        <f t="shared" si="2"/>
        <v>138.54749999999981</v>
      </c>
    </row>
    <row r="38" spans="1:16" ht="13.5" thickBot="1" x14ac:dyDescent="0.25">
      <c r="A38" s="70" t="s">
        <v>34</v>
      </c>
      <c r="B38" s="66">
        <v>0.3</v>
      </c>
      <c r="C38" s="66">
        <v>0.81699999999999995</v>
      </c>
      <c r="D38" s="66">
        <v>0.97899999999999998</v>
      </c>
      <c r="E38" s="66">
        <f>(C38+D38)*0.5</f>
        <v>0.89799999999999991</v>
      </c>
      <c r="F38" s="10"/>
      <c r="G38" s="9"/>
      <c r="I38" s="71">
        <v>0.11799999999999999</v>
      </c>
      <c r="J38" s="9"/>
      <c r="L38" s="71">
        <f t="shared" si="0"/>
        <v>2.6339999999999999</v>
      </c>
      <c r="M38" s="66">
        <f t="shared" si="3"/>
        <v>2.4580000000000002</v>
      </c>
      <c r="N38" s="73">
        <v>1.35</v>
      </c>
      <c r="O38" s="10"/>
      <c r="P38" s="9"/>
    </row>
    <row r="39" spans="1:16" ht="13.5" thickBot="1" x14ac:dyDescent="0.25">
      <c r="A39" s="67"/>
      <c r="B39" s="9"/>
      <c r="C39" s="9"/>
      <c r="D39" s="9"/>
      <c r="E39" s="9"/>
      <c r="F39" s="11"/>
      <c r="G39" s="12"/>
      <c r="I39" s="72"/>
      <c r="J39" s="12"/>
      <c r="L39" s="72"/>
      <c r="M39" s="9"/>
      <c r="N39" s="9"/>
      <c r="O39" s="62"/>
      <c r="P39" s="62"/>
    </row>
    <row r="40" spans="1:16" ht="13.5" thickBot="1" x14ac:dyDescent="0.25">
      <c r="A40" s="24" t="s">
        <v>126</v>
      </c>
      <c r="B40" s="25"/>
      <c r="C40" s="25"/>
      <c r="D40" s="25"/>
      <c r="E40" s="25"/>
      <c r="F40" s="14"/>
      <c r="G40" s="26">
        <f>SUM(G9:G37)</f>
        <v>285.89009499999997</v>
      </c>
      <c r="I40" s="170" t="s">
        <v>127</v>
      </c>
      <c r="J40" s="26">
        <f>SUM(J9:J37)</f>
        <v>30.861495000000001</v>
      </c>
      <c r="L40" s="24" t="s">
        <v>51</v>
      </c>
      <c r="M40" s="25"/>
      <c r="N40" s="25"/>
      <c r="O40" s="14"/>
      <c r="P40" s="26">
        <f>SUM(P9:P37)</f>
        <v>1950.3963199999998</v>
      </c>
    </row>
    <row r="42" spans="1:16" x14ac:dyDescent="0.2">
      <c r="A42" s="19" t="s">
        <v>42</v>
      </c>
      <c r="G42" s="28">
        <v>288.77</v>
      </c>
      <c r="H42" s="28" t="s">
        <v>116</v>
      </c>
    </row>
    <row r="43" spans="1:16" x14ac:dyDescent="0.2">
      <c r="A43" s="19" t="s">
        <v>43</v>
      </c>
      <c r="G43" s="28">
        <v>276.04500000000002</v>
      </c>
      <c r="H43" s="28" t="s">
        <v>116</v>
      </c>
    </row>
  </sheetData>
  <mergeCells count="1">
    <mergeCell ref="L5:N5"/>
  </mergeCells>
  <printOptions horizontalCentered="1"/>
  <pageMargins left="0.62992125984251968" right="0.51181102362204722" top="0.98425196850393704" bottom="0.98425196850393704" header="0.51181102362204722" footer="0.51181102362204722"/>
  <pageSetup paperSize="9" scale="81" orientation="landscape" horizontalDpi="4294967292" r:id="rId1"/>
  <headerFooter alignWithMargins="0">
    <oddHeader>&amp;L&amp;"Arial CE,Tučné"&amp;12PDPS Rozšíření překladiště v Kolíně, SO 320 Příjezdná komunikace &amp;R&amp;"Arial CE,Tučné"&amp;12Příloha k výkazu výměr</oddHeader>
    <oddFooter>&amp;R2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"/>
  <sheetViews>
    <sheetView workbookViewId="0">
      <selection activeCell="V27" sqref="V27"/>
    </sheetView>
  </sheetViews>
  <sheetFormatPr defaultRowHeight="12.75" x14ac:dyDescent="0.2"/>
  <cols>
    <col min="1" max="1" width="6.85546875" style="20" customWidth="1"/>
    <col min="2" max="2" width="8.5703125" bestFit="1" customWidth="1"/>
    <col min="3" max="3" width="12.85546875" bestFit="1" customWidth="1"/>
    <col min="5" max="5" width="10.140625" bestFit="1" customWidth="1"/>
    <col min="10" max="10" width="13.5703125" bestFit="1" customWidth="1"/>
    <col min="16" max="16" width="13.5703125" bestFit="1" customWidth="1"/>
  </cols>
  <sheetData>
    <row r="1" spans="1:18" x14ac:dyDescent="0.2">
      <c r="A1" s="38" t="s">
        <v>72</v>
      </c>
      <c r="H1" s="38" t="s">
        <v>75</v>
      </c>
      <c r="N1" s="38" t="s">
        <v>76</v>
      </c>
    </row>
    <row r="2" spans="1:18" x14ac:dyDescent="0.2">
      <c r="H2" s="20"/>
      <c r="N2" s="20"/>
    </row>
    <row r="3" spans="1:18" x14ac:dyDescent="0.2">
      <c r="A3" s="19" t="s">
        <v>58</v>
      </c>
      <c r="H3" s="19" t="s">
        <v>60</v>
      </c>
      <c r="N3" s="19" t="s">
        <v>61</v>
      </c>
    </row>
    <row r="4" spans="1:18" ht="13.5" thickBot="1" x14ac:dyDescent="0.25">
      <c r="H4" s="20"/>
      <c r="N4" s="20"/>
    </row>
    <row r="5" spans="1:18" x14ac:dyDescent="0.2">
      <c r="A5" s="21" t="s">
        <v>0</v>
      </c>
      <c r="B5" s="18" t="s">
        <v>1</v>
      </c>
      <c r="C5" s="51" t="s">
        <v>56</v>
      </c>
      <c r="D5" s="1" t="s">
        <v>14</v>
      </c>
      <c r="E5" s="120" t="s">
        <v>11</v>
      </c>
      <c r="F5" s="120" t="s">
        <v>2</v>
      </c>
      <c r="H5" s="21" t="s">
        <v>0</v>
      </c>
      <c r="I5" s="18" t="s">
        <v>1</v>
      </c>
      <c r="J5" s="51" t="s">
        <v>56</v>
      </c>
      <c r="K5" s="1" t="s">
        <v>14</v>
      </c>
      <c r="L5" s="120" t="s">
        <v>11</v>
      </c>
      <c r="N5" s="21" t="s">
        <v>0</v>
      </c>
      <c r="O5" s="18" t="s">
        <v>1</v>
      </c>
      <c r="P5" s="51" t="s">
        <v>56</v>
      </c>
      <c r="Q5" s="1" t="s">
        <v>14</v>
      </c>
      <c r="R5" s="120" t="s">
        <v>11</v>
      </c>
    </row>
    <row r="6" spans="1:18" x14ac:dyDescent="0.2">
      <c r="A6" s="22" t="s">
        <v>3</v>
      </c>
      <c r="B6" s="15"/>
      <c r="C6" s="52" t="s">
        <v>55</v>
      </c>
      <c r="D6" s="4" t="s">
        <v>4</v>
      </c>
      <c r="E6" s="17" t="s">
        <v>22</v>
      </c>
      <c r="F6" s="17" t="s">
        <v>22</v>
      </c>
      <c r="H6" s="22" t="s">
        <v>3</v>
      </c>
      <c r="I6" s="15"/>
      <c r="J6" s="52" t="s">
        <v>55</v>
      </c>
      <c r="K6" s="4" t="s">
        <v>4</v>
      </c>
      <c r="L6" s="17" t="s">
        <v>22</v>
      </c>
      <c r="N6" s="22" t="s">
        <v>3</v>
      </c>
      <c r="O6" s="15"/>
      <c r="P6" s="52" t="s">
        <v>55</v>
      </c>
      <c r="Q6" s="4" t="s">
        <v>4</v>
      </c>
      <c r="R6" s="17" t="s">
        <v>22</v>
      </c>
    </row>
    <row r="7" spans="1:18" ht="14.25" thickBot="1" x14ac:dyDescent="0.25">
      <c r="A7" s="23" t="s">
        <v>5</v>
      </c>
      <c r="B7" s="16" t="s">
        <v>6</v>
      </c>
      <c r="C7" s="53" t="s">
        <v>7</v>
      </c>
      <c r="D7" s="2" t="s">
        <v>9</v>
      </c>
      <c r="E7" s="5" t="s">
        <v>13</v>
      </c>
      <c r="F7" s="5" t="s">
        <v>10</v>
      </c>
      <c r="H7" s="23" t="s">
        <v>5</v>
      </c>
      <c r="I7" s="16" t="s">
        <v>6</v>
      </c>
      <c r="J7" s="53" t="s">
        <v>7</v>
      </c>
      <c r="K7" s="2" t="s">
        <v>9</v>
      </c>
      <c r="L7" s="5" t="s">
        <v>13</v>
      </c>
      <c r="N7" s="23" t="s">
        <v>5</v>
      </c>
      <c r="O7" s="16" t="s">
        <v>6</v>
      </c>
      <c r="P7" s="53" t="s">
        <v>7</v>
      </c>
      <c r="Q7" s="2" t="s">
        <v>9</v>
      </c>
      <c r="R7" s="5" t="s">
        <v>13</v>
      </c>
    </row>
    <row r="8" spans="1:18" ht="13.5" thickBot="1" x14ac:dyDescent="0.25">
      <c r="A8" s="65">
        <v>1</v>
      </c>
      <c r="B8" s="66">
        <v>0</v>
      </c>
      <c r="C8" s="68">
        <v>5.1890000000000001</v>
      </c>
      <c r="D8" s="6"/>
      <c r="E8" s="7"/>
      <c r="F8" s="7"/>
      <c r="H8" s="65">
        <v>1</v>
      </c>
      <c r="I8" s="66">
        <v>0</v>
      </c>
      <c r="J8" s="68">
        <v>4.9539999999999997</v>
      </c>
      <c r="K8" s="6"/>
      <c r="L8" s="7"/>
      <c r="N8" s="65">
        <v>1</v>
      </c>
      <c r="O8" s="66">
        <v>0</v>
      </c>
      <c r="P8" s="68">
        <v>4.8769999999999998</v>
      </c>
      <c r="Q8" s="6"/>
      <c r="R8" s="7"/>
    </row>
    <row r="9" spans="1:18" ht="13.5" thickBot="1" x14ac:dyDescent="0.25">
      <c r="A9" s="67"/>
      <c r="B9" s="9"/>
      <c r="C9" s="69"/>
      <c r="D9" s="74">
        <f>1000*(B10-B8)</f>
        <v>21.15</v>
      </c>
      <c r="E9" s="66">
        <f>0.5*(C8+C10)*D9</f>
        <v>151.85699999999997</v>
      </c>
      <c r="F9" s="71">
        <f>E9*0.15</f>
        <v>22.778549999999996</v>
      </c>
      <c r="H9" s="67"/>
      <c r="I9" s="9"/>
      <c r="J9" s="69"/>
      <c r="K9" s="74">
        <f>1000*(I10-I8)</f>
        <v>21.15</v>
      </c>
      <c r="L9" s="66">
        <f>0.5*(J8+J10)*K9</f>
        <v>144.295875</v>
      </c>
      <c r="N9" s="67"/>
      <c r="O9" s="9"/>
      <c r="P9" s="69"/>
      <c r="Q9" s="74">
        <f>1000*(O10-O8)</f>
        <v>21.15</v>
      </c>
      <c r="R9" s="66">
        <f>0.5*(P8+P10)*Q9</f>
        <v>141.67327499999996</v>
      </c>
    </row>
    <row r="10" spans="1:18" ht="13.5" thickBot="1" x14ac:dyDescent="0.25">
      <c r="A10" s="65">
        <v>2</v>
      </c>
      <c r="B10" s="66">
        <v>2.1149999999999999E-2</v>
      </c>
      <c r="C10" s="68">
        <v>9.1709999999999994</v>
      </c>
      <c r="D10" s="10"/>
      <c r="E10" s="9"/>
      <c r="F10" s="72"/>
      <c r="H10" s="65">
        <v>2</v>
      </c>
      <c r="I10" s="66">
        <v>2.1149999999999999E-2</v>
      </c>
      <c r="J10" s="68">
        <v>8.6910000000000007</v>
      </c>
      <c r="K10" s="10"/>
      <c r="L10" s="9"/>
      <c r="N10" s="65">
        <v>2</v>
      </c>
      <c r="O10" s="66">
        <v>2.1149999999999999E-2</v>
      </c>
      <c r="P10" s="68">
        <v>8.52</v>
      </c>
      <c r="Q10" s="10"/>
      <c r="R10" s="9"/>
    </row>
    <row r="11" spans="1:18" ht="13.5" thickBot="1" x14ac:dyDescent="0.25">
      <c r="A11" s="67"/>
      <c r="B11" s="9"/>
      <c r="C11" s="69"/>
      <c r="D11" s="3">
        <f>1000*(B12-B10)</f>
        <v>20</v>
      </c>
      <c r="E11" s="8">
        <f>0.5*(C10+C12)*D11</f>
        <v>168.2</v>
      </c>
      <c r="F11" s="71">
        <f t="shared" ref="F11:F41" si="0">E11*0.15</f>
        <v>25.229999999999997</v>
      </c>
      <c r="H11" s="67"/>
      <c r="I11" s="9"/>
      <c r="J11" s="69"/>
      <c r="K11" s="3">
        <f>1000*(I12-I10)</f>
        <v>20</v>
      </c>
      <c r="L11" s="8">
        <f>0.5*(J10+J12)*K11</f>
        <v>158.73000000000002</v>
      </c>
      <c r="N11" s="67"/>
      <c r="O11" s="9"/>
      <c r="P11" s="69"/>
      <c r="Q11" s="3">
        <f>1000*(O12-O10)</f>
        <v>20</v>
      </c>
      <c r="R11" s="8">
        <f>0.5*(P10+P12)*Q11</f>
        <v>155.38999999999999</v>
      </c>
    </row>
    <row r="12" spans="1:18" ht="13.5" thickBot="1" x14ac:dyDescent="0.25">
      <c r="A12" s="65">
        <v>3</v>
      </c>
      <c r="B12" s="66">
        <v>4.1149999999999999E-2</v>
      </c>
      <c r="C12" s="68">
        <v>7.649</v>
      </c>
      <c r="D12" s="10"/>
      <c r="E12" s="9"/>
      <c r="F12" s="72"/>
      <c r="H12" s="65">
        <v>3</v>
      </c>
      <c r="I12" s="66">
        <v>4.1149999999999999E-2</v>
      </c>
      <c r="J12" s="68">
        <v>7.1820000000000004</v>
      </c>
      <c r="K12" s="10"/>
      <c r="L12" s="9"/>
      <c r="N12" s="65">
        <v>3</v>
      </c>
      <c r="O12" s="66">
        <v>4.1149999999999999E-2</v>
      </c>
      <c r="P12" s="68">
        <v>7.0190000000000001</v>
      </c>
      <c r="Q12" s="10"/>
      <c r="R12" s="9"/>
    </row>
    <row r="13" spans="1:18" ht="13.5" thickBot="1" x14ac:dyDescent="0.25">
      <c r="A13" s="67"/>
      <c r="B13" s="9"/>
      <c r="C13" s="69"/>
      <c r="D13" s="3">
        <f>1000*(B14-B12)</f>
        <v>20.000000000000004</v>
      </c>
      <c r="E13" s="8">
        <f>0.5*(C12+C14)*D13</f>
        <v>153.11000000000001</v>
      </c>
      <c r="F13" s="71">
        <f t="shared" si="0"/>
        <v>22.9665</v>
      </c>
      <c r="H13" s="67"/>
      <c r="I13" s="9"/>
      <c r="J13" s="69"/>
      <c r="K13" s="3">
        <f>1000*(I14-I12)</f>
        <v>20.000000000000004</v>
      </c>
      <c r="L13" s="8">
        <f>0.5*(J12+J14)*K13</f>
        <v>143.64000000000004</v>
      </c>
      <c r="N13" s="67"/>
      <c r="O13" s="9"/>
      <c r="P13" s="69"/>
      <c r="Q13" s="3">
        <f>1000*(O14-O12)</f>
        <v>20.000000000000004</v>
      </c>
      <c r="R13" s="8">
        <f>0.5*(P12+P14)*Q13</f>
        <v>140.38000000000002</v>
      </c>
    </row>
    <row r="14" spans="1:18" ht="13.5" thickBot="1" x14ac:dyDescent="0.25">
      <c r="A14" s="65">
        <v>4</v>
      </c>
      <c r="B14" s="66">
        <v>6.1150000000000003E-2</v>
      </c>
      <c r="C14" s="68">
        <v>7.6619999999999999</v>
      </c>
      <c r="D14" s="10"/>
      <c r="E14" s="9"/>
      <c r="F14" s="72"/>
      <c r="H14" s="65">
        <v>4</v>
      </c>
      <c r="I14" s="66">
        <v>6.1150000000000003E-2</v>
      </c>
      <c r="J14" s="68">
        <v>7.1820000000000004</v>
      </c>
      <c r="K14" s="10"/>
      <c r="L14" s="9"/>
      <c r="N14" s="65">
        <v>4</v>
      </c>
      <c r="O14" s="66">
        <v>6.1150000000000003E-2</v>
      </c>
      <c r="P14" s="68">
        <v>7.0190000000000001</v>
      </c>
      <c r="Q14" s="10"/>
      <c r="R14" s="9"/>
    </row>
    <row r="15" spans="1:18" ht="13.5" thickBot="1" x14ac:dyDescent="0.25">
      <c r="A15" s="67"/>
      <c r="B15" s="9"/>
      <c r="C15" s="69"/>
      <c r="D15" s="3">
        <f>1000*(B16-B14)</f>
        <v>19.999999999999996</v>
      </c>
      <c r="E15" s="8">
        <f>0.5*(C14+C16)*D15</f>
        <v>153.23999999999998</v>
      </c>
      <c r="F15" s="71">
        <f t="shared" si="0"/>
        <v>22.985999999999997</v>
      </c>
      <c r="H15" s="67"/>
      <c r="I15" s="9"/>
      <c r="J15" s="69"/>
      <c r="K15" s="3">
        <f>1000*(I16-I14)</f>
        <v>19.999999999999996</v>
      </c>
      <c r="L15" s="8">
        <f>0.5*(J14+J16)*K15</f>
        <v>143.63999999999999</v>
      </c>
      <c r="N15" s="67"/>
      <c r="O15" s="9"/>
      <c r="P15" s="69"/>
      <c r="Q15" s="3">
        <f>1000*(O16-O14)</f>
        <v>19.999999999999996</v>
      </c>
      <c r="R15" s="8">
        <f>0.5*(P14+P16)*Q15</f>
        <v>140.37999999999997</v>
      </c>
    </row>
    <row r="16" spans="1:18" ht="13.5" thickBot="1" x14ac:dyDescent="0.25">
      <c r="A16" s="65">
        <v>5</v>
      </c>
      <c r="B16" s="66">
        <v>8.115E-2</v>
      </c>
      <c r="C16" s="68">
        <v>7.6619999999999999</v>
      </c>
      <c r="D16" s="10"/>
      <c r="E16" s="9"/>
      <c r="F16" s="72"/>
      <c r="H16" s="65">
        <v>5</v>
      </c>
      <c r="I16" s="66">
        <v>8.115E-2</v>
      </c>
      <c r="J16" s="68">
        <v>7.1820000000000004</v>
      </c>
      <c r="K16" s="10"/>
      <c r="L16" s="9"/>
      <c r="N16" s="65">
        <v>5</v>
      </c>
      <c r="O16" s="66">
        <v>8.115E-2</v>
      </c>
      <c r="P16" s="68">
        <v>7.0190000000000001</v>
      </c>
      <c r="Q16" s="10"/>
      <c r="R16" s="9"/>
    </row>
    <row r="17" spans="1:18" ht="13.5" thickBot="1" x14ac:dyDescent="0.25">
      <c r="A17" s="67"/>
      <c r="B17" s="9"/>
      <c r="C17" s="69"/>
      <c r="D17" s="3">
        <f>1000*(B18-B16)</f>
        <v>20.000000000000004</v>
      </c>
      <c r="E17" s="8">
        <f>0.5*(C16+C18)*D17</f>
        <v>153.24000000000004</v>
      </c>
      <c r="F17" s="71">
        <f t="shared" si="0"/>
        <v>22.986000000000004</v>
      </c>
      <c r="H17" s="67"/>
      <c r="I17" s="9"/>
      <c r="J17" s="69"/>
      <c r="K17" s="3">
        <f>1000*(I18-I16)</f>
        <v>20.000000000000004</v>
      </c>
      <c r="L17" s="8">
        <f>0.5*(J16+J18)*K17</f>
        <v>143.64000000000004</v>
      </c>
      <c r="N17" s="67"/>
      <c r="O17" s="9"/>
      <c r="P17" s="69"/>
      <c r="Q17" s="3">
        <f>1000*(O18-O16)</f>
        <v>20.000000000000004</v>
      </c>
      <c r="R17" s="8">
        <f>0.5*(P16+P18)*Q17</f>
        <v>140.38000000000002</v>
      </c>
    </row>
    <row r="18" spans="1:18" ht="13.5" thickBot="1" x14ac:dyDescent="0.25">
      <c r="A18" s="65">
        <v>6</v>
      </c>
      <c r="B18" s="66">
        <v>0.10115</v>
      </c>
      <c r="C18" s="68">
        <v>7.6619999999999999</v>
      </c>
      <c r="D18" s="10"/>
      <c r="E18" s="9"/>
      <c r="F18" s="72"/>
      <c r="H18" s="65">
        <v>6</v>
      </c>
      <c r="I18" s="66">
        <v>0.10115</v>
      </c>
      <c r="J18" s="68">
        <v>7.1820000000000004</v>
      </c>
      <c r="K18" s="10"/>
      <c r="L18" s="9"/>
      <c r="N18" s="65">
        <v>6</v>
      </c>
      <c r="O18" s="66">
        <v>0.10115</v>
      </c>
      <c r="P18" s="68">
        <v>7.0190000000000001</v>
      </c>
      <c r="Q18" s="10"/>
      <c r="R18" s="9"/>
    </row>
    <row r="19" spans="1:18" ht="13.5" thickBot="1" x14ac:dyDescent="0.25">
      <c r="A19" s="67"/>
      <c r="B19" s="9"/>
      <c r="C19" s="69"/>
      <c r="D19" s="3">
        <f>1000*(B20-B18)</f>
        <v>19.999999999999989</v>
      </c>
      <c r="E19" s="8">
        <f>0.5*(C18+C20)*D19</f>
        <v>153.23999999999992</v>
      </c>
      <c r="F19" s="71">
        <f t="shared" si="0"/>
        <v>22.985999999999986</v>
      </c>
      <c r="H19" s="67"/>
      <c r="I19" s="9"/>
      <c r="J19" s="69"/>
      <c r="K19" s="3">
        <f>1000*(I20-I18)</f>
        <v>19.999999999999989</v>
      </c>
      <c r="L19" s="8">
        <f>0.5*(J18+J20)*K19</f>
        <v>143.63999999999993</v>
      </c>
      <c r="N19" s="67"/>
      <c r="O19" s="9"/>
      <c r="P19" s="69"/>
      <c r="Q19" s="3">
        <f>1000*(O20-O18)</f>
        <v>19.999999999999989</v>
      </c>
      <c r="R19" s="8">
        <f>0.5*(P18+P20)*Q19</f>
        <v>140.37999999999994</v>
      </c>
    </row>
    <row r="20" spans="1:18" ht="13.5" thickBot="1" x14ac:dyDescent="0.25">
      <c r="A20" s="65">
        <v>7</v>
      </c>
      <c r="B20" s="66">
        <v>0.12114999999999999</v>
      </c>
      <c r="C20" s="68">
        <v>7.6619999999999999</v>
      </c>
      <c r="D20" s="10"/>
      <c r="E20" s="9"/>
      <c r="F20" s="72"/>
      <c r="H20" s="65">
        <v>7</v>
      </c>
      <c r="I20" s="66">
        <v>0.12114999999999999</v>
      </c>
      <c r="J20" s="68">
        <v>7.1820000000000004</v>
      </c>
      <c r="K20" s="10"/>
      <c r="L20" s="9"/>
      <c r="N20" s="65">
        <v>7</v>
      </c>
      <c r="O20" s="66">
        <v>0.12114999999999999</v>
      </c>
      <c r="P20" s="68">
        <v>7.0190000000000001</v>
      </c>
      <c r="Q20" s="10"/>
      <c r="R20" s="9"/>
    </row>
    <row r="21" spans="1:18" ht="13.5" thickBot="1" x14ac:dyDescent="0.25">
      <c r="A21" s="67"/>
      <c r="B21" s="9"/>
      <c r="C21" s="69"/>
      <c r="D21" s="3">
        <f>1000*(B22-B20)</f>
        <v>20.000000000000004</v>
      </c>
      <c r="E21" s="8">
        <f>0.5*(C20+C22)*D21</f>
        <v>153.24000000000004</v>
      </c>
      <c r="F21" s="71">
        <f t="shared" si="0"/>
        <v>22.986000000000004</v>
      </c>
      <c r="H21" s="67"/>
      <c r="I21" s="9"/>
      <c r="J21" s="69"/>
      <c r="K21" s="3">
        <f>1000*(I22-I20)</f>
        <v>20.000000000000004</v>
      </c>
      <c r="L21" s="8">
        <f>0.5*(J20+J22)*K21</f>
        <v>143.64000000000004</v>
      </c>
      <c r="N21" s="67"/>
      <c r="O21" s="9"/>
      <c r="P21" s="69"/>
      <c r="Q21" s="3">
        <f>1000*(O22-O20)</f>
        <v>20.000000000000004</v>
      </c>
      <c r="R21" s="8">
        <f>0.5*(P20+P22)*Q21</f>
        <v>140.38000000000002</v>
      </c>
    </row>
    <row r="22" spans="1:18" ht="13.5" thickBot="1" x14ac:dyDescent="0.25">
      <c r="A22" s="65">
        <v>8</v>
      </c>
      <c r="B22" s="66">
        <v>0.14115</v>
      </c>
      <c r="C22" s="68">
        <v>7.6619999999999999</v>
      </c>
      <c r="D22" s="10"/>
      <c r="E22" s="9"/>
      <c r="F22" s="72"/>
      <c r="H22" s="65">
        <v>8</v>
      </c>
      <c r="I22" s="66">
        <v>0.14115</v>
      </c>
      <c r="J22" s="68">
        <v>7.1820000000000004</v>
      </c>
      <c r="K22" s="10"/>
      <c r="L22" s="9"/>
      <c r="N22" s="65">
        <v>8</v>
      </c>
      <c r="O22" s="66">
        <v>0.14115</v>
      </c>
      <c r="P22" s="68">
        <v>7.0190000000000001</v>
      </c>
      <c r="Q22" s="10"/>
      <c r="R22" s="9"/>
    </row>
    <row r="23" spans="1:18" ht="13.5" thickBot="1" x14ac:dyDescent="0.25">
      <c r="A23" s="67"/>
      <c r="B23" s="9"/>
      <c r="C23" s="69"/>
      <c r="D23" s="3">
        <f>1000*(B24-B22)</f>
        <v>19.999999999999989</v>
      </c>
      <c r="E23" s="8">
        <f>0.5*(C22+C24)*D23</f>
        <v>153.23999999999992</v>
      </c>
      <c r="F23" s="71">
        <f t="shared" si="0"/>
        <v>22.985999999999986</v>
      </c>
      <c r="H23" s="67"/>
      <c r="I23" s="9"/>
      <c r="J23" s="69"/>
      <c r="K23" s="3">
        <f>1000*(I24-I22)</f>
        <v>19.999999999999989</v>
      </c>
      <c r="L23" s="8">
        <f>0.5*(J22+J24)*K23</f>
        <v>143.63999999999993</v>
      </c>
      <c r="N23" s="67"/>
      <c r="O23" s="9"/>
      <c r="P23" s="69"/>
      <c r="Q23" s="3">
        <f>1000*(O24-O22)</f>
        <v>19.999999999999989</v>
      </c>
      <c r="R23" s="8">
        <f>0.5*(P22+P24)*Q23</f>
        <v>140.37999999999994</v>
      </c>
    </row>
    <row r="24" spans="1:18" ht="13.5" thickBot="1" x14ac:dyDescent="0.25">
      <c r="A24" s="65">
        <v>9</v>
      </c>
      <c r="B24" s="66">
        <v>0.16114999999999999</v>
      </c>
      <c r="C24" s="68">
        <v>7.6619999999999999</v>
      </c>
      <c r="D24" s="10"/>
      <c r="E24" s="9"/>
      <c r="F24" s="72"/>
      <c r="H24" s="65">
        <v>9</v>
      </c>
      <c r="I24" s="66">
        <v>0.16114999999999999</v>
      </c>
      <c r="J24" s="68">
        <v>7.1820000000000004</v>
      </c>
      <c r="K24" s="10"/>
      <c r="L24" s="9"/>
      <c r="N24" s="65">
        <v>9</v>
      </c>
      <c r="O24" s="66">
        <v>0.16114999999999999</v>
      </c>
      <c r="P24" s="68">
        <v>7.0190000000000001</v>
      </c>
      <c r="Q24" s="10"/>
      <c r="R24" s="9"/>
    </row>
    <row r="25" spans="1:18" ht="13.5" thickBot="1" x14ac:dyDescent="0.25">
      <c r="A25" s="67"/>
      <c r="B25" s="9"/>
      <c r="C25" s="69"/>
      <c r="D25" s="3">
        <f>1000*(B26-B24)</f>
        <v>20.000000000000018</v>
      </c>
      <c r="E25" s="8">
        <f>0.5*(C24+C26)*D25</f>
        <v>153.24000000000012</v>
      </c>
      <c r="F25" s="71">
        <f t="shared" si="0"/>
        <v>22.986000000000018</v>
      </c>
      <c r="H25" s="67"/>
      <c r="I25" s="9"/>
      <c r="J25" s="69"/>
      <c r="K25" s="3">
        <f>1000*(I26-I24)</f>
        <v>20.000000000000018</v>
      </c>
      <c r="L25" s="8">
        <f>0.5*(J24+J26)*K25</f>
        <v>143.64000000000013</v>
      </c>
      <c r="N25" s="67"/>
      <c r="O25" s="9"/>
      <c r="P25" s="69"/>
      <c r="Q25" s="3">
        <f>1000*(O26-O24)</f>
        <v>20.000000000000018</v>
      </c>
      <c r="R25" s="8">
        <f>0.5*(P24+P26)*Q25</f>
        <v>140.38000000000014</v>
      </c>
    </row>
    <row r="26" spans="1:18" ht="13.5" thickBot="1" x14ac:dyDescent="0.25">
      <c r="A26" s="65">
        <v>10</v>
      </c>
      <c r="B26" s="66">
        <v>0.18115000000000001</v>
      </c>
      <c r="C26" s="68">
        <v>7.6619999999999999</v>
      </c>
      <c r="D26" s="10"/>
      <c r="E26" s="9"/>
      <c r="F26" s="72"/>
      <c r="H26" s="65">
        <v>10</v>
      </c>
      <c r="I26" s="66">
        <v>0.18115000000000001</v>
      </c>
      <c r="J26" s="68">
        <v>7.1820000000000004</v>
      </c>
      <c r="K26" s="10"/>
      <c r="L26" s="9"/>
      <c r="N26" s="65">
        <v>10</v>
      </c>
      <c r="O26" s="66">
        <v>0.18115000000000001</v>
      </c>
      <c r="P26" s="68">
        <v>7.0190000000000001</v>
      </c>
      <c r="Q26" s="10"/>
      <c r="R26" s="9"/>
    </row>
    <row r="27" spans="1:18" ht="13.5" thickBot="1" x14ac:dyDescent="0.25">
      <c r="A27" s="67"/>
      <c r="B27" s="9"/>
      <c r="C27" s="69"/>
      <c r="D27" s="3">
        <f>1000*(B28-B26)</f>
        <v>19.999999999999989</v>
      </c>
      <c r="E27" s="8">
        <f>0.5*(C26+C28)*D27</f>
        <v>157.37999999999991</v>
      </c>
      <c r="F27" s="71">
        <f t="shared" si="0"/>
        <v>23.606999999999985</v>
      </c>
      <c r="H27" s="67"/>
      <c r="I27" s="9"/>
      <c r="J27" s="69"/>
      <c r="K27" s="3">
        <f>1000*(I28-I26)</f>
        <v>19.999999999999989</v>
      </c>
      <c r="L27" s="8">
        <f>0.5*(J26+J28)*K27</f>
        <v>147.65999999999991</v>
      </c>
      <c r="N27" s="67"/>
      <c r="O27" s="9"/>
      <c r="P27" s="69"/>
      <c r="Q27" s="3">
        <f>1000*(O28-O26)</f>
        <v>19.999999999999989</v>
      </c>
      <c r="R27" s="8">
        <f>0.5*(P26+P28)*Q27</f>
        <v>144.40999999999991</v>
      </c>
    </row>
    <row r="28" spans="1:18" ht="13.5" thickBot="1" x14ac:dyDescent="0.25">
      <c r="A28" s="65">
        <v>11</v>
      </c>
      <c r="B28" s="66">
        <v>0.20115</v>
      </c>
      <c r="C28" s="68">
        <v>8.0760000000000005</v>
      </c>
      <c r="D28" s="10"/>
      <c r="E28" s="9"/>
      <c r="F28" s="72"/>
      <c r="H28" s="65">
        <v>11</v>
      </c>
      <c r="I28" s="66">
        <v>0.20115</v>
      </c>
      <c r="J28" s="68">
        <v>7.5839999999999996</v>
      </c>
      <c r="K28" s="10"/>
      <c r="L28" s="9"/>
      <c r="N28" s="65">
        <v>11</v>
      </c>
      <c r="O28" s="66">
        <v>0.20115</v>
      </c>
      <c r="P28" s="68">
        <v>7.4219999999999997</v>
      </c>
      <c r="Q28" s="10"/>
      <c r="R28" s="9"/>
    </row>
    <row r="29" spans="1:18" ht="13.5" thickBot="1" x14ac:dyDescent="0.25">
      <c r="A29" s="67"/>
      <c r="B29" s="9"/>
      <c r="C29" s="69"/>
      <c r="D29" s="3">
        <f>1000*(B30-B28)</f>
        <v>20.000000000000018</v>
      </c>
      <c r="E29" s="8">
        <f>0.5*(C28+C30)*D29</f>
        <v>161.41000000000014</v>
      </c>
      <c r="F29" s="71">
        <f t="shared" si="0"/>
        <v>24.211500000000019</v>
      </c>
      <c r="H29" s="67"/>
      <c r="I29" s="9"/>
      <c r="J29" s="69"/>
      <c r="K29" s="3">
        <f>1000*(I30-I28)</f>
        <v>20.000000000000018</v>
      </c>
      <c r="L29" s="8">
        <f>0.5*(J28+J30)*K29</f>
        <v>151.68000000000012</v>
      </c>
      <c r="N29" s="67"/>
      <c r="O29" s="9"/>
      <c r="P29" s="69"/>
      <c r="Q29" s="3">
        <f>1000*(O30-O28)</f>
        <v>20.000000000000018</v>
      </c>
      <c r="R29" s="8">
        <f>0.5*(P28+P30)*Q29</f>
        <v>148.42000000000013</v>
      </c>
    </row>
    <row r="30" spans="1:18" ht="13.5" thickBot="1" x14ac:dyDescent="0.25">
      <c r="A30" s="65">
        <v>12</v>
      </c>
      <c r="B30" s="66">
        <v>0.22115000000000001</v>
      </c>
      <c r="C30" s="68">
        <v>8.0649999999999995</v>
      </c>
      <c r="D30" s="10"/>
      <c r="E30" s="9"/>
      <c r="F30" s="72"/>
      <c r="H30" s="65">
        <v>12</v>
      </c>
      <c r="I30" s="66">
        <v>0.22115000000000001</v>
      </c>
      <c r="J30" s="68">
        <v>7.5839999999999996</v>
      </c>
      <c r="K30" s="10"/>
      <c r="L30" s="9"/>
      <c r="N30" s="65">
        <v>12</v>
      </c>
      <c r="O30" s="66">
        <v>0.22115000000000001</v>
      </c>
      <c r="P30" s="68">
        <v>7.42</v>
      </c>
      <c r="Q30" s="10"/>
      <c r="R30" s="9"/>
    </row>
    <row r="31" spans="1:18" ht="13.5" thickBot="1" x14ac:dyDescent="0.25">
      <c r="A31" s="67"/>
      <c r="B31" s="9"/>
      <c r="C31" s="69"/>
      <c r="D31" s="3">
        <f>1000*(B32-B30)</f>
        <v>19.999999999999989</v>
      </c>
      <c r="E31" s="8">
        <f>0.5*(C30+C32)*D31</f>
        <v>161.28999999999988</v>
      </c>
      <c r="F31" s="71">
        <f t="shared" si="0"/>
        <v>24.193499999999982</v>
      </c>
      <c r="H31" s="67"/>
      <c r="I31" s="9"/>
      <c r="J31" s="69"/>
      <c r="K31" s="3">
        <f>1000*(I32-I30)</f>
        <v>19.999999999999989</v>
      </c>
      <c r="L31" s="8">
        <f>0.5*(J30+J32)*K31</f>
        <v>151.67999999999992</v>
      </c>
      <c r="N31" s="67"/>
      <c r="O31" s="9"/>
      <c r="P31" s="69"/>
      <c r="Q31" s="3">
        <f>1000*(O32-O30)</f>
        <v>19.999999999999989</v>
      </c>
      <c r="R31" s="8">
        <f>0.5*(P30+P32)*Q31</f>
        <v>148.39999999999992</v>
      </c>
    </row>
    <row r="32" spans="1:18" ht="13.5" thickBot="1" x14ac:dyDescent="0.25">
      <c r="A32" s="65">
        <v>13</v>
      </c>
      <c r="B32" s="66">
        <v>0.24115</v>
      </c>
      <c r="C32" s="68">
        <v>8.0640000000000001</v>
      </c>
      <c r="D32" s="10"/>
      <c r="E32" s="9"/>
      <c r="F32" s="72"/>
      <c r="H32" s="65">
        <v>13</v>
      </c>
      <c r="I32" s="66">
        <v>0.24115</v>
      </c>
      <c r="J32" s="68">
        <v>7.5839999999999996</v>
      </c>
      <c r="K32" s="10"/>
      <c r="L32" s="9"/>
      <c r="N32" s="65">
        <v>13</v>
      </c>
      <c r="O32" s="66">
        <v>0.24115</v>
      </c>
      <c r="P32" s="68">
        <v>7.42</v>
      </c>
      <c r="Q32" s="10"/>
      <c r="R32" s="9"/>
    </row>
    <row r="33" spans="1:18" ht="12" customHeight="1" thickBot="1" x14ac:dyDescent="0.25">
      <c r="A33" s="67"/>
      <c r="B33" s="9"/>
      <c r="C33" s="69"/>
      <c r="D33" s="3">
        <f>1000*(B34-B32)</f>
        <v>19.999999999999989</v>
      </c>
      <c r="E33" s="8">
        <f>0.5*(C32+C34)*D33</f>
        <v>161.27999999999992</v>
      </c>
      <c r="F33" s="71">
        <f t="shared" si="0"/>
        <v>24.191999999999986</v>
      </c>
      <c r="H33" s="67"/>
      <c r="I33" s="9"/>
      <c r="J33" s="69"/>
      <c r="K33" s="3">
        <f>1000*(I34-I32)</f>
        <v>19.999999999999989</v>
      </c>
      <c r="L33" s="8">
        <f>0.5*(J32+J34)*K33</f>
        <v>151.67999999999992</v>
      </c>
      <c r="N33" s="67"/>
      <c r="O33" s="9"/>
      <c r="P33" s="69"/>
      <c r="Q33" s="3">
        <f>1000*(O34-O32)</f>
        <v>19.999999999999989</v>
      </c>
      <c r="R33" s="8">
        <f>0.5*(P32+P34)*Q33</f>
        <v>148.39999999999992</v>
      </c>
    </row>
    <row r="34" spans="1:18" ht="13.5" thickBot="1" x14ac:dyDescent="0.25">
      <c r="A34" s="65">
        <v>14</v>
      </c>
      <c r="B34" s="66">
        <v>0.26114999999999999</v>
      </c>
      <c r="C34" s="68">
        <v>8.0640000000000001</v>
      </c>
      <c r="D34" s="10"/>
      <c r="E34" s="9"/>
      <c r="F34" s="72"/>
      <c r="H34" s="65">
        <v>14</v>
      </c>
      <c r="I34" s="66">
        <v>0.26114999999999999</v>
      </c>
      <c r="J34" s="68">
        <v>7.5839999999999996</v>
      </c>
      <c r="K34" s="10"/>
      <c r="L34" s="9"/>
      <c r="N34" s="65">
        <v>14</v>
      </c>
      <c r="O34" s="66">
        <v>0.26114999999999999</v>
      </c>
      <c r="P34" s="68">
        <v>7.42</v>
      </c>
      <c r="Q34" s="10"/>
      <c r="R34" s="9"/>
    </row>
    <row r="35" spans="1:18" ht="13.5" thickBot="1" x14ac:dyDescent="0.25">
      <c r="A35" s="67"/>
      <c r="B35" s="9"/>
      <c r="C35" s="69"/>
      <c r="D35" s="3">
        <f>1000*(B36-B34)</f>
        <v>20.000000000000018</v>
      </c>
      <c r="E35" s="8">
        <f>0.5*(C34+C36)*D35</f>
        <v>164.29000000000016</v>
      </c>
      <c r="F35" s="71">
        <f t="shared" si="0"/>
        <v>24.643500000000024</v>
      </c>
      <c r="H35" s="67"/>
      <c r="I35" s="9"/>
      <c r="J35" s="69"/>
      <c r="K35" s="3">
        <f>1000*(I36-I34)</f>
        <v>20.000000000000018</v>
      </c>
      <c r="L35" s="8">
        <f>0.5*(J34+J36)*K35</f>
        <v>154.69000000000014</v>
      </c>
      <c r="N35" s="67"/>
      <c r="O35" s="9"/>
      <c r="P35" s="69"/>
      <c r="Q35" s="3">
        <f>1000*(O36-O34)</f>
        <v>20.000000000000018</v>
      </c>
      <c r="R35" s="8">
        <f>0.5*(P34+P36)*Q35</f>
        <v>151.42000000000013</v>
      </c>
    </row>
    <row r="36" spans="1:18" ht="13.5" thickBot="1" x14ac:dyDescent="0.25">
      <c r="A36" s="65">
        <v>15</v>
      </c>
      <c r="B36" s="66">
        <v>0.28115000000000001</v>
      </c>
      <c r="C36" s="68">
        <v>8.3650000000000002</v>
      </c>
      <c r="D36" s="10"/>
      <c r="E36" s="9"/>
      <c r="F36" s="72"/>
      <c r="H36" s="65">
        <v>15</v>
      </c>
      <c r="I36" s="66">
        <v>0.28115000000000001</v>
      </c>
      <c r="J36" s="68">
        <v>7.8849999999999998</v>
      </c>
      <c r="K36" s="10"/>
      <c r="L36" s="9"/>
      <c r="N36" s="65">
        <v>15</v>
      </c>
      <c r="O36" s="66">
        <v>0.28115000000000001</v>
      </c>
      <c r="P36" s="68">
        <v>7.7220000000000004</v>
      </c>
      <c r="Q36" s="10"/>
      <c r="R36" s="9"/>
    </row>
    <row r="37" spans="1:18" ht="13.5" thickBot="1" x14ac:dyDescent="0.25">
      <c r="A37" s="67"/>
      <c r="B37" s="9"/>
      <c r="C37" s="69"/>
      <c r="D37" s="3">
        <f>1000*(B38-B36)</f>
        <v>19.999999999999961</v>
      </c>
      <c r="E37" s="8">
        <f>0.5*(C36+C38)*D37</f>
        <v>167.28999999999965</v>
      </c>
      <c r="F37" s="71">
        <f t="shared" si="0"/>
        <v>25.093499999999946</v>
      </c>
      <c r="H37" s="67"/>
      <c r="I37" s="9"/>
      <c r="J37" s="69"/>
      <c r="K37" s="3">
        <f>1000*(I38-I36)</f>
        <v>19.999999999999961</v>
      </c>
      <c r="L37" s="8">
        <f>0.5*(J36+J38)*K37</f>
        <v>157.68999999999969</v>
      </c>
      <c r="N37" s="67"/>
      <c r="O37" s="9"/>
      <c r="P37" s="69"/>
      <c r="Q37" s="3">
        <f>1000*(O38-O36)</f>
        <v>19.999999999999961</v>
      </c>
      <c r="R37" s="8">
        <f>0.5*(P36+P38)*Q37</f>
        <v>154.42999999999972</v>
      </c>
    </row>
    <row r="38" spans="1:18" ht="13.5" thickBot="1" x14ac:dyDescent="0.25">
      <c r="A38" s="65">
        <v>16</v>
      </c>
      <c r="B38" s="66">
        <v>0.30114999999999997</v>
      </c>
      <c r="C38" s="68">
        <v>8.3640000000000008</v>
      </c>
      <c r="D38" s="10"/>
      <c r="E38" s="9"/>
      <c r="F38" s="72"/>
      <c r="H38" s="65">
        <v>16</v>
      </c>
      <c r="I38" s="66">
        <v>0.30114999999999997</v>
      </c>
      <c r="J38" s="68">
        <v>7.8840000000000003</v>
      </c>
      <c r="K38" s="10"/>
      <c r="L38" s="9"/>
      <c r="N38" s="65">
        <v>16</v>
      </c>
      <c r="O38" s="66">
        <v>0.30114999999999997</v>
      </c>
      <c r="P38" s="68">
        <v>7.7210000000000001</v>
      </c>
      <c r="Q38" s="10"/>
      <c r="R38" s="9"/>
    </row>
    <row r="39" spans="1:18" ht="13.5" thickBot="1" x14ac:dyDescent="0.25">
      <c r="A39" s="67"/>
      <c r="B39" s="9"/>
      <c r="C39" s="69"/>
      <c r="D39" s="3">
        <f>1000*(B40-B38)</f>
        <v>20.000000000000018</v>
      </c>
      <c r="E39" s="8">
        <f>0.5*(C38+C40)*D39</f>
        <v>134.23000000000013</v>
      </c>
      <c r="F39" s="71">
        <f t="shared" si="0"/>
        <v>20.13450000000002</v>
      </c>
      <c r="H39" s="67"/>
      <c r="I39" s="9"/>
      <c r="J39" s="69"/>
      <c r="K39" s="3">
        <f>1000*(I40-I38)</f>
        <v>20.000000000000018</v>
      </c>
      <c r="L39" s="8">
        <f>0.5*(J38+J40)*K39</f>
        <v>128.20000000000013</v>
      </c>
      <c r="N39" s="67"/>
      <c r="O39" s="9"/>
      <c r="P39" s="69"/>
      <c r="Q39" s="3">
        <f>1000*(O40-O38)</f>
        <v>20.000000000000018</v>
      </c>
      <c r="R39" s="8">
        <f>0.5*(P38+P40)*Q39</f>
        <v>125.97000000000013</v>
      </c>
    </row>
    <row r="40" spans="1:18" ht="13.5" thickBot="1" x14ac:dyDescent="0.25">
      <c r="A40" s="65">
        <v>17</v>
      </c>
      <c r="B40" s="66">
        <v>0.32114999999999999</v>
      </c>
      <c r="C40" s="68">
        <v>5.0590000000000002</v>
      </c>
      <c r="D40" s="10"/>
      <c r="E40" s="9"/>
      <c r="F40" s="72"/>
      <c r="H40" s="65">
        <v>17</v>
      </c>
      <c r="I40" s="66">
        <v>0.32114999999999999</v>
      </c>
      <c r="J40" s="68">
        <v>4.9359999999999999</v>
      </c>
      <c r="K40" s="10"/>
      <c r="L40" s="9"/>
      <c r="N40" s="65">
        <v>17</v>
      </c>
      <c r="O40" s="66">
        <v>0.32114999999999999</v>
      </c>
      <c r="P40" s="68">
        <v>4.8760000000000003</v>
      </c>
      <c r="Q40" s="10"/>
      <c r="R40" s="9"/>
    </row>
    <row r="41" spans="1:18" ht="13.5" thickBot="1" x14ac:dyDescent="0.25">
      <c r="A41" s="67"/>
      <c r="B41" s="9"/>
      <c r="C41" s="69"/>
      <c r="D41" s="3">
        <f>1000*(B42-B40)</f>
        <v>4.709999999999992</v>
      </c>
      <c r="E41" s="8">
        <f>0.5*(C40+C42)*D41</f>
        <v>18.978944999999971</v>
      </c>
      <c r="F41" s="71">
        <f t="shared" si="0"/>
        <v>2.8468417499999954</v>
      </c>
      <c r="H41" s="67"/>
      <c r="I41" s="9"/>
      <c r="J41" s="69"/>
      <c r="K41" s="3">
        <f>1000*(I42-I40)</f>
        <v>4.709999999999992</v>
      </c>
      <c r="L41" s="8">
        <f>0.5*(J40+J42)*K41</f>
        <v>18.689279999999968</v>
      </c>
      <c r="N41" s="67"/>
      <c r="O41" s="9"/>
      <c r="P41" s="69"/>
      <c r="Q41" s="3">
        <f>1000*(O42-O40)</f>
        <v>4.709999999999992</v>
      </c>
      <c r="R41" s="8">
        <f>0.5*(P40+P42)*Q41</f>
        <v>18.547979999999971</v>
      </c>
    </row>
    <row r="42" spans="1:18" ht="13.5" thickBot="1" x14ac:dyDescent="0.25">
      <c r="A42" s="65" t="s">
        <v>34</v>
      </c>
      <c r="B42" s="66">
        <v>0.32585999999999998</v>
      </c>
      <c r="C42" s="68">
        <v>3</v>
      </c>
      <c r="D42" s="10"/>
      <c r="E42" s="9"/>
      <c r="F42" s="72"/>
      <c r="H42" s="65" t="s">
        <v>34</v>
      </c>
      <c r="I42" s="66">
        <v>0.32585999999999998</v>
      </c>
      <c r="J42" s="68">
        <v>3</v>
      </c>
      <c r="K42" s="10"/>
      <c r="L42" s="9"/>
      <c r="N42" s="65" t="s">
        <v>34</v>
      </c>
      <c r="O42" s="66">
        <v>0.32585999999999998</v>
      </c>
      <c r="P42" s="68">
        <v>3</v>
      </c>
      <c r="Q42" s="10"/>
      <c r="R42" s="9"/>
    </row>
    <row r="43" spans="1:18" ht="13.5" thickBot="1" x14ac:dyDescent="0.25">
      <c r="A43" s="67"/>
      <c r="B43" s="9"/>
      <c r="C43" s="69"/>
      <c r="D43" s="11"/>
      <c r="E43" s="12"/>
      <c r="F43" s="12"/>
      <c r="H43" s="67"/>
      <c r="I43" s="9"/>
      <c r="J43" s="69"/>
      <c r="K43" s="11"/>
      <c r="L43" s="12"/>
      <c r="N43" s="67"/>
      <c r="O43" s="9"/>
      <c r="P43" s="69"/>
      <c r="Q43" s="11"/>
      <c r="R43" s="12"/>
    </row>
    <row r="44" spans="1:18" ht="13.5" thickBot="1" x14ac:dyDescent="0.25">
      <c r="A44" s="24" t="s">
        <v>121</v>
      </c>
      <c r="B44" s="25"/>
      <c r="C44" s="54"/>
      <c r="D44" s="14"/>
      <c r="E44" s="26">
        <f>SUM(E9:E43)</f>
        <v>2518.7559449999994</v>
      </c>
      <c r="F44" s="26">
        <f>SUM(F9:F43)</f>
        <v>377.81339174999994</v>
      </c>
      <c r="H44" s="24" t="s">
        <v>120</v>
      </c>
      <c r="I44" s="25"/>
      <c r="J44" s="54"/>
      <c r="K44" s="14"/>
      <c r="L44" s="26">
        <f>SUM(L9:L43)</f>
        <v>2370.4751549999996</v>
      </c>
      <c r="N44" s="24" t="s">
        <v>122</v>
      </c>
      <c r="O44" s="25"/>
      <c r="P44" s="54"/>
      <c r="Q44" s="14"/>
      <c r="R44" s="26">
        <f>SUM(R9:R43)</f>
        <v>2319.7212549999995</v>
      </c>
    </row>
  </sheetData>
  <printOptions horizontalCentered="1"/>
  <pageMargins left="0.62992125984251968" right="0.51181102362204722" top="0.98425196850393704" bottom="0.98425196850393704" header="0.51181102362204722" footer="0.51181102362204722"/>
  <pageSetup paperSize="9" scale="78" orientation="landscape" horizontalDpi="4294967292" r:id="rId1"/>
  <headerFooter alignWithMargins="0">
    <oddHeader>&amp;L&amp;"Arial CE,Tučné"&amp;12PDPS Rozšíření překladiště v Kolíně, SO 320 Příjezdná komunikace &amp;R&amp;"Arial CE,Tučné"&amp;12Příloha k výkazu výměr</oddHeader>
    <oddFooter>&amp;R3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workbookViewId="0">
      <selection sqref="A1:N44"/>
    </sheetView>
  </sheetViews>
  <sheetFormatPr defaultRowHeight="12.75" x14ac:dyDescent="0.2"/>
  <cols>
    <col min="1" max="1" width="6.85546875" style="20" customWidth="1"/>
    <col min="2" max="2" width="8.5703125" bestFit="1" customWidth="1"/>
    <col min="3" max="3" width="12.85546875" bestFit="1" customWidth="1"/>
    <col min="5" max="5" width="10.140625" bestFit="1" customWidth="1"/>
    <col min="10" max="11" width="10.28515625" bestFit="1" customWidth="1"/>
    <col min="13" max="14" width="10.28515625" bestFit="1" customWidth="1"/>
  </cols>
  <sheetData>
    <row r="1" spans="1:14" x14ac:dyDescent="0.2">
      <c r="A1" s="38" t="s">
        <v>101</v>
      </c>
      <c r="G1" s="38" t="s">
        <v>95</v>
      </c>
    </row>
    <row r="2" spans="1:14" x14ac:dyDescent="0.2">
      <c r="G2" s="38"/>
    </row>
    <row r="3" spans="1:14" x14ac:dyDescent="0.2">
      <c r="A3" s="19" t="s">
        <v>102</v>
      </c>
      <c r="G3" s="38" t="s">
        <v>128</v>
      </c>
    </row>
    <row r="4" spans="1:14" ht="13.5" thickBot="1" x14ac:dyDescent="0.25"/>
    <row r="5" spans="1:14" x14ac:dyDescent="0.2">
      <c r="A5" s="21" t="s">
        <v>0</v>
      </c>
      <c r="B5" s="18" t="s">
        <v>1</v>
      </c>
      <c r="C5" s="18" t="s">
        <v>97</v>
      </c>
      <c r="D5" s="1" t="s">
        <v>14</v>
      </c>
      <c r="E5" s="120" t="s">
        <v>2</v>
      </c>
      <c r="I5" s="284" t="s">
        <v>93</v>
      </c>
      <c r="J5" s="285"/>
      <c r="K5" s="286"/>
      <c r="L5" s="284" t="s">
        <v>94</v>
      </c>
      <c r="M5" s="285"/>
      <c r="N5" s="286"/>
    </row>
    <row r="6" spans="1:14" ht="13.5" thickBot="1" x14ac:dyDescent="0.25">
      <c r="A6" s="22" t="s">
        <v>3</v>
      </c>
      <c r="B6" s="15"/>
      <c r="C6" s="15" t="s">
        <v>98</v>
      </c>
      <c r="D6" s="4" t="s">
        <v>4</v>
      </c>
      <c r="E6" s="17" t="s">
        <v>99</v>
      </c>
      <c r="I6" s="96"/>
      <c r="J6" s="97">
        <v>112101101</v>
      </c>
      <c r="K6" s="98">
        <v>112101102</v>
      </c>
      <c r="L6" s="96"/>
      <c r="M6" s="97">
        <v>112251101</v>
      </c>
      <c r="N6" s="98">
        <v>112251102</v>
      </c>
    </row>
    <row r="7" spans="1:14" ht="14.25" thickBot="1" x14ac:dyDescent="0.25">
      <c r="A7" s="23" t="s">
        <v>5</v>
      </c>
      <c r="B7" s="16" t="s">
        <v>6</v>
      </c>
      <c r="C7" s="16" t="s">
        <v>8</v>
      </c>
      <c r="D7" s="2" t="s">
        <v>9</v>
      </c>
      <c r="E7" s="5" t="s">
        <v>10</v>
      </c>
      <c r="G7" s="108" t="s">
        <v>86</v>
      </c>
      <c r="H7" s="107" t="s">
        <v>84</v>
      </c>
      <c r="I7" s="99" t="s">
        <v>88</v>
      </c>
      <c r="J7" s="97" t="s">
        <v>90</v>
      </c>
      <c r="K7" s="98" t="s">
        <v>91</v>
      </c>
      <c r="L7" s="99" t="s">
        <v>88</v>
      </c>
      <c r="M7" s="97" t="s">
        <v>90</v>
      </c>
      <c r="N7" s="98" t="s">
        <v>91</v>
      </c>
    </row>
    <row r="8" spans="1:14" ht="13.5" thickBot="1" x14ac:dyDescent="0.25">
      <c r="A8" s="65">
        <v>1</v>
      </c>
      <c r="B8" s="66">
        <v>0</v>
      </c>
      <c r="C8" s="66">
        <v>2.18E-2</v>
      </c>
      <c r="D8" s="6"/>
      <c r="E8" s="7"/>
      <c r="G8" s="104" t="s">
        <v>87</v>
      </c>
      <c r="H8" s="106" t="s">
        <v>85</v>
      </c>
      <c r="I8" s="104" t="s">
        <v>89</v>
      </c>
      <c r="J8" s="105" t="s">
        <v>25</v>
      </c>
      <c r="K8" s="106" t="s">
        <v>25</v>
      </c>
      <c r="L8" s="104" t="s">
        <v>89</v>
      </c>
      <c r="M8" s="105" t="s">
        <v>25</v>
      </c>
      <c r="N8" s="106" t="s">
        <v>25</v>
      </c>
    </row>
    <row r="9" spans="1:14" ht="13.5" thickBot="1" x14ac:dyDescent="0.25">
      <c r="A9" s="67"/>
      <c r="B9" s="9"/>
      <c r="C9" s="9"/>
      <c r="D9" s="3">
        <f>1000*(B10-B8)</f>
        <v>21.15</v>
      </c>
      <c r="E9" s="8">
        <f>0.5*(C8+C10)*D9</f>
        <v>4.5186974999999991</v>
      </c>
      <c r="G9" s="110">
        <v>1</v>
      </c>
      <c r="H9" s="111">
        <v>95</v>
      </c>
      <c r="I9" s="103">
        <f>H9/PI()*10</f>
        <v>302.39439187460113</v>
      </c>
      <c r="J9" s="114"/>
      <c r="K9" s="115">
        <v>1</v>
      </c>
      <c r="L9" s="103">
        <f>1.346*I9</f>
        <v>407.02285146321316</v>
      </c>
      <c r="M9" s="114"/>
      <c r="N9" s="115">
        <v>1</v>
      </c>
    </row>
    <row r="10" spans="1:14" ht="13.5" thickBot="1" x14ac:dyDescent="0.25">
      <c r="A10" s="65">
        <v>2</v>
      </c>
      <c r="B10" s="66">
        <v>2.1149999999999999E-2</v>
      </c>
      <c r="C10" s="66">
        <f>0.0812+0.3243</f>
        <v>0.40549999999999997</v>
      </c>
      <c r="D10" s="10"/>
      <c r="E10" s="9"/>
      <c r="G10" s="96">
        <v>2</v>
      </c>
      <c r="H10" s="109">
        <v>70</v>
      </c>
      <c r="I10" s="100">
        <f t="shared" ref="I10:I25" si="0">H10/PI()*10</f>
        <v>222.81692032865348</v>
      </c>
      <c r="J10" s="116">
        <v>1</v>
      </c>
      <c r="K10" s="117"/>
      <c r="L10" s="100">
        <f t="shared" ref="L10:L25" si="1">1.346*I10</f>
        <v>299.91157476236759</v>
      </c>
      <c r="M10" s="116"/>
      <c r="N10" s="117">
        <v>1</v>
      </c>
    </row>
    <row r="11" spans="1:14" ht="13.5" thickBot="1" x14ac:dyDescent="0.25">
      <c r="A11" s="67"/>
      <c r="B11" s="9"/>
      <c r="C11" s="9"/>
      <c r="D11" s="3">
        <f>1000*(B12-B10)</f>
        <v>20</v>
      </c>
      <c r="E11" s="8">
        <f>0.5*(C10+C12)*D11</f>
        <v>7.375</v>
      </c>
      <c r="G11" s="96">
        <v>3</v>
      </c>
      <c r="H11" s="109">
        <v>53</v>
      </c>
      <c r="I11" s="100">
        <f t="shared" si="0"/>
        <v>168.70423967740905</v>
      </c>
      <c r="J11" s="116">
        <v>1</v>
      </c>
      <c r="K11" s="117"/>
      <c r="L11" s="100">
        <f t="shared" si="1"/>
        <v>227.0759066057926</v>
      </c>
      <c r="M11" s="116">
        <v>1</v>
      </c>
      <c r="N11" s="117"/>
    </row>
    <row r="12" spans="1:14" ht="13.5" thickBot="1" x14ac:dyDescent="0.25">
      <c r="A12" s="65">
        <v>3</v>
      </c>
      <c r="B12" s="66">
        <v>4.1149999999999999E-2</v>
      </c>
      <c r="C12" s="66">
        <f>0.021+0.311</f>
        <v>0.33200000000000002</v>
      </c>
      <c r="D12" s="10"/>
      <c r="E12" s="9"/>
      <c r="G12" s="96">
        <v>4</v>
      </c>
      <c r="H12" s="109">
        <v>41</v>
      </c>
      <c r="I12" s="100">
        <f t="shared" si="0"/>
        <v>130.50705333535419</v>
      </c>
      <c r="J12" s="116">
        <v>1</v>
      </c>
      <c r="K12" s="117"/>
      <c r="L12" s="100">
        <f t="shared" si="1"/>
        <v>175.66249378938676</v>
      </c>
      <c r="M12" s="116">
        <v>1</v>
      </c>
      <c r="N12" s="117"/>
    </row>
    <row r="13" spans="1:14" ht="13.5" thickBot="1" x14ac:dyDescent="0.25">
      <c r="A13" s="67"/>
      <c r="B13" s="9"/>
      <c r="C13" s="9"/>
      <c r="D13" s="3">
        <f>1000*(B14-B12)</f>
        <v>20.000000000000004</v>
      </c>
      <c r="E13" s="8">
        <f>0.5*(C12+C14)*D13</f>
        <v>6.3910000000000009</v>
      </c>
      <c r="G13" s="96">
        <v>5</v>
      </c>
      <c r="H13" s="109">
        <v>41</v>
      </c>
      <c r="I13" s="100">
        <f t="shared" si="0"/>
        <v>130.50705333535419</v>
      </c>
      <c r="J13" s="116">
        <v>1</v>
      </c>
      <c r="K13" s="117"/>
      <c r="L13" s="100">
        <f t="shared" si="1"/>
        <v>175.66249378938676</v>
      </c>
      <c r="M13" s="116">
        <v>1</v>
      </c>
      <c r="N13" s="117"/>
    </row>
    <row r="14" spans="1:14" ht="13.5" thickBot="1" x14ac:dyDescent="0.25">
      <c r="A14" s="65">
        <v>4</v>
      </c>
      <c r="B14" s="66">
        <v>6.1150000000000003E-2</v>
      </c>
      <c r="C14" s="66">
        <f>0.1749+0.1322</f>
        <v>0.30710000000000004</v>
      </c>
      <c r="D14" s="10"/>
      <c r="E14" s="9"/>
      <c r="G14" s="96">
        <v>6</v>
      </c>
      <c r="H14" s="109">
        <v>68</v>
      </c>
      <c r="I14" s="100">
        <f t="shared" si="0"/>
        <v>216.45072260497767</v>
      </c>
      <c r="J14" s="116">
        <v>1</v>
      </c>
      <c r="K14" s="117"/>
      <c r="L14" s="100">
        <f t="shared" si="1"/>
        <v>291.34267262629999</v>
      </c>
      <c r="M14" s="116">
        <v>1</v>
      </c>
      <c r="N14" s="117"/>
    </row>
    <row r="15" spans="1:14" ht="13.5" thickBot="1" x14ac:dyDescent="0.25">
      <c r="A15" s="67"/>
      <c r="B15" s="9"/>
      <c r="C15" s="9"/>
      <c r="D15" s="3">
        <f>1000*(B16-B14)</f>
        <v>19.999999999999996</v>
      </c>
      <c r="E15" s="8">
        <f>0.5*(C14+C16)*D15</f>
        <v>7.2539999999999996</v>
      </c>
      <c r="G15" s="96">
        <v>6</v>
      </c>
      <c r="H15" s="109">
        <v>57</v>
      </c>
      <c r="I15" s="100">
        <f t="shared" si="0"/>
        <v>181.4366351247607</v>
      </c>
      <c r="J15" s="116">
        <v>1</v>
      </c>
      <c r="K15" s="117"/>
      <c r="L15" s="100">
        <f t="shared" si="1"/>
        <v>244.21371087792792</v>
      </c>
      <c r="M15" s="116">
        <v>1</v>
      </c>
      <c r="N15" s="117"/>
    </row>
    <row r="16" spans="1:14" ht="13.5" thickBot="1" x14ac:dyDescent="0.25">
      <c r="A16" s="65">
        <v>5</v>
      </c>
      <c r="B16" s="66">
        <v>8.115E-2</v>
      </c>
      <c r="C16" s="66">
        <f>0.024+0.3943</f>
        <v>0.41830000000000001</v>
      </c>
      <c r="D16" s="10"/>
      <c r="E16" s="9"/>
      <c r="G16" s="96">
        <v>6</v>
      </c>
      <c r="H16" s="109">
        <v>53</v>
      </c>
      <c r="I16" s="100">
        <f t="shared" si="0"/>
        <v>168.70423967740905</v>
      </c>
      <c r="J16" s="116">
        <v>1</v>
      </c>
      <c r="K16" s="117"/>
      <c r="L16" s="100">
        <f t="shared" si="1"/>
        <v>227.0759066057926</v>
      </c>
      <c r="M16" s="116">
        <v>1</v>
      </c>
      <c r="N16" s="117"/>
    </row>
    <row r="17" spans="1:14" ht="13.5" thickBot="1" x14ac:dyDescent="0.25">
      <c r="A17" s="67"/>
      <c r="B17" s="9"/>
      <c r="C17" s="9"/>
      <c r="D17" s="3">
        <f>1000*(B18-B16)</f>
        <v>20.000000000000004</v>
      </c>
      <c r="E17" s="8">
        <f>0.5*(C16+C18)*D17</f>
        <v>5.1760000000000019</v>
      </c>
      <c r="G17" s="96">
        <v>7</v>
      </c>
      <c r="H17" s="109">
        <v>42</v>
      </c>
      <c r="I17" s="100">
        <f t="shared" si="0"/>
        <v>133.69015219719211</v>
      </c>
      <c r="J17" s="116">
        <v>1</v>
      </c>
      <c r="K17" s="117"/>
      <c r="L17" s="100">
        <f t="shared" si="1"/>
        <v>179.94694485742059</v>
      </c>
      <c r="M17" s="116">
        <v>1</v>
      </c>
      <c r="N17" s="117"/>
    </row>
    <row r="18" spans="1:14" ht="13.5" thickBot="1" x14ac:dyDescent="0.25">
      <c r="A18" s="65">
        <v>6</v>
      </c>
      <c r="B18" s="66">
        <v>0.10115</v>
      </c>
      <c r="C18" s="66">
        <f>0.024+0.0753</f>
        <v>9.9299999999999999E-2</v>
      </c>
      <c r="D18" s="10"/>
      <c r="E18" s="9"/>
      <c r="G18" s="96">
        <v>8</v>
      </c>
      <c r="H18" s="109">
        <v>60</v>
      </c>
      <c r="I18" s="100">
        <f t="shared" si="0"/>
        <v>190.98593171027443</v>
      </c>
      <c r="J18" s="116">
        <v>1</v>
      </c>
      <c r="K18" s="117"/>
      <c r="L18" s="100">
        <f t="shared" si="1"/>
        <v>257.06706408202939</v>
      </c>
      <c r="M18" s="116">
        <v>1</v>
      </c>
      <c r="N18" s="117"/>
    </row>
    <row r="19" spans="1:14" ht="13.5" thickBot="1" x14ac:dyDescent="0.25">
      <c r="A19" s="67"/>
      <c r="B19" s="9"/>
      <c r="C19" s="9"/>
      <c r="D19" s="3">
        <f>1000*(B20-B18)</f>
        <v>19.999999999999989</v>
      </c>
      <c r="E19" s="8">
        <f>0.5*(C18+C20)*D19</f>
        <v>1.9859999999999989</v>
      </c>
      <c r="G19" s="96">
        <v>8</v>
      </c>
      <c r="H19" s="109">
        <v>51</v>
      </c>
      <c r="I19" s="100">
        <f t="shared" si="0"/>
        <v>162.33804195373324</v>
      </c>
      <c r="J19" s="116">
        <v>1</v>
      </c>
      <c r="K19" s="117"/>
      <c r="L19" s="100">
        <f t="shared" si="1"/>
        <v>218.50700446972496</v>
      </c>
      <c r="M19" s="116">
        <v>1</v>
      </c>
      <c r="N19" s="117"/>
    </row>
    <row r="20" spans="1:14" ht="13.5" thickBot="1" x14ac:dyDescent="0.25">
      <c r="A20" s="65">
        <v>7</v>
      </c>
      <c r="B20" s="66">
        <v>0.12114999999999999</v>
      </c>
      <c r="C20" s="66">
        <f>0.024+0.0753</f>
        <v>9.9299999999999999E-2</v>
      </c>
      <c r="D20" s="10"/>
      <c r="E20" s="9"/>
      <c r="G20" s="96">
        <v>9</v>
      </c>
      <c r="H20" s="109">
        <v>61</v>
      </c>
      <c r="I20" s="100">
        <f t="shared" si="0"/>
        <v>194.16903057211232</v>
      </c>
      <c r="J20" s="116">
        <v>1</v>
      </c>
      <c r="K20" s="117"/>
      <c r="L20" s="100">
        <f t="shared" si="1"/>
        <v>261.35151515006322</v>
      </c>
      <c r="M20" s="116">
        <v>1</v>
      </c>
      <c r="N20" s="117"/>
    </row>
    <row r="21" spans="1:14" ht="13.5" thickBot="1" x14ac:dyDescent="0.25">
      <c r="A21" s="67"/>
      <c r="B21" s="9"/>
      <c r="C21" s="9"/>
      <c r="D21" s="3">
        <f>1000*(B22-B20)</f>
        <v>20.000000000000004</v>
      </c>
      <c r="E21" s="8">
        <f>0.5*(C20+C22)*D21</f>
        <v>1.9860000000000004</v>
      </c>
      <c r="G21" s="96">
        <v>10</v>
      </c>
      <c r="H21" s="109">
        <v>42</v>
      </c>
      <c r="I21" s="100">
        <f t="shared" si="0"/>
        <v>133.69015219719211</v>
      </c>
      <c r="J21" s="116">
        <v>1</v>
      </c>
      <c r="K21" s="117"/>
      <c r="L21" s="100">
        <f t="shared" si="1"/>
        <v>179.94694485742059</v>
      </c>
      <c r="M21" s="116">
        <v>1</v>
      </c>
      <c r="N21" s="117"/>
    </row>
    <row r="22" spans="1:14" ht="13.5" thickBot="1" x14ac:dyDescent="0.25">
      <c r="A22" s="65">
        <v>8</v>
      </c>
      <c r="B22" s="66">
        <v>0.14115</v>
      </c>
      <c r="C22" s="66">
        <f>0.024+0.0753</f>
        <v>9.9299999999999999E-2</v>
      </c>
      <c r="D22" s="10"/>
      <c r="E22" s="9"/>
      <c r="G22" s="96">
        <v>10</v>
      </c>
      <c r="H22" s="109">
        <v>43</v>
      </c>
      <c r="I22" s="100">
        <f t="shared" si="0"/>
        <v>136.87325105903</v>
      </c>
      <c r="J22" s="116">
        <v>1</v>
      </c>
      <c r="K22" s="117"/>
      <c r="L22" s="100">
        <f t="shared" si="1"/>
        <v>184.23139592545439</v>
      </c>
      <c r="M22" s="116">
        <v>1</v>
      </c>
      <c r="N22" s="117"/>
    </row>
    <row r="23" spans="1:14" ht="13.5" thickBot="1" x14ac:dyDescent="0.25">
      <c r="A23" s="67"/>
      <c r="B23" s="9"/>
      <c r="C23" s="9"/>
      <c r="D23" s="3">
        <f>1000*(B24-B22)</f>
        <v>19.999999999999989</v>
      </c>
      <c r="E23" s="8">
        <f>0.5*(C22+C24)*D23</f>
        <v>1.883999999999999</v>
      </c>
      <c r="G23" s="96">
        <v>11</v>
      </c>
      <c r="H23" s="109">
        <v>44</v>
      </c>
      <c r="I23" s="100">
        <f t="shared" si="0"/>
        <v>140.05634992086789</v>
      </c>
      <c r="J23" s="116">
        <v>1</v>
      </c>
      <c r="K23" s="117"/>
      <c r="L23" s="100">
        <f t="shared" si="1"/>
        <v>188.5158469934882</v>
      </c>
      <c r="M23" s="116">
        <v>1</v>
      </c>
      <c r="N23" s="117"/>
    </row>
    <row r="24" spans="1:14" ht="13.5" thickBot="1" x14ac:dyDescent="0.25">
      <c r="A24" s="65">
        <v>9</v>
      </c>
      <c r="B24" s="66">
        <v>0.16114999999999999</v>
      </c>
      <c r="C24" s="66">
        <f>0.024+0.0651</f>
        <v>8.9100000000000013E-2</v>
      </c>
      <c r="D24" s="10"/>
      <c r="E24" s="9"/>
      <c r="G24" s="96">
        <v>12</v>
      </c>
      <c r="H24" s="109">
        <v>60</v>
      </c>
      <c r="I24" s="100">
        <f t="shared" si="0"/>
        <v>190.98593171027443</v>
      </c>
      <c r="J24" s="116">
        <v>1</v>
      </c>
      <c r="K24" s="117"/>
      <c r="L24" s="100">
        <f t="shared" si="1"/>
        <v>257.06706408202939</v>
      </c>
      <c r="M24" s="116">
        <v>1</v>
      </c>
      <c r="N24" s="117"/>
    </row>
    <row r="25" spans="1:14" ht="13.5" thickBot="1" x14ac:dyDescent="0.25">
      <c r="A25" s="67"/>
      <c r="B25" s="9"/>
      <c r="C25" s="9"/>
      <c r="D25" s="3">
        <f>1000*(B26-B24)</f>
        <v>20.000000000000018</v>
      </c>
      <c r="E25" s="8">
        <f>0.5*(C24+C26)*D25</f>
        <v>1.8690000000000018</v>
      </c>
      <c r="G25" s="112">
        <v>13</v>
      </c>
      <c r="H25" s="113">
        <v>63</v>
      </c>
      <c r="I25" s="101">
        <f t="shared" si="0"/>
        <v>200.53522829578813</v>
      </c>
      <c r="J25" s="118">
        <v>1</v>
      </c>
      <c r="K25" s="119"/>
      <c r="L25" s="101">
        <f t="shared" si="1"/>
        <v>269.92041728613083</v>
      </c>
      <c r="M25" s="118">
        <v>1</v>
      </c>
      <c r="N25" s="119"/>
    </row>
    <row r="26" spans="1:14" ht="13.5" thickBot="1" x14ac:dyDescent="0.25">
      <c r="A26" s="65">
        <v>10</v>
      </c>
      <c r="B26" s="66">
        <v>0.18115000000000001</v>
      </c>
      <c r="C26" s="66">
        <f>0.024+0.0738</f>
        <v>9.7799999999999998E-2</v>
      </c>
      <c r="D26" s="10"/>
      <c r="E26" s="9"/>
      <c r="G26" s="287" t="s">
        <v>92</v>
      </c>
      <c r="H26" s="288"/>
      <c r="I26" s="102"/>
      <c r="J26" s="121">
        <v>12</v>
      </c>
      <c r="K26" s="122">
        <v>1</v>
      </c>
      <c r="L26" s="102"/>
      <c r="M26" s="121">
        <v>11</v>
      </c>
      <c r="N26" s="122">
        <v>2</v>
      </c>
    </row>
    <row r="27" spans="1:14" ht="13.5" thickBot="1" x14ac:dyDescent="0.25">
      <c r="A27" s="67"/>
      <c r="B27" s="9"/>
      <c r="C27" s="9"/>
      <c r="D27" s="3">
        <f>1000*(B28-B26)</f>
        <v>19.999999999999989</v>
      </c>
      <c r="E27" s="8">
        <f>0.5*(C26+C28)*D27</f>
        <v>1.9339999999999988</v>
      </c>
    </row>
    <row r="28" spans="1:14" ht="13.5" thickBot="1" x14ac:dyDescent="0.25">
      <c r="A28" s="65">
        <v>11</v>
      </c>
      <c r="B28" s="66">
        <v>0.20115</v>
      </c>
      <c r="C28" s="66">
        <f>0.024+0.0716</f>
        <v>9.5599999999999991E-2</v>
      </c>
      <c r="D28" s="10"/>
      <c r="E28" s="9"/>
    </row>
    <row r="29" spans="1:14" ht="13.5" thickBot="1" x14ac:dyDescent="0.25">
      <c r="A29" s="67"/>
      <c r="B29" s="9"/>
      <c r="C29" s="9"/>
      <c r="D29" s="3">
        <f>1000*(B30-B28)</f>
        <v>20.000000000000018</v>
      </c>
      <c r="E29" s="8">
        <f>0.5*(C28+C30)*D29</f>
        <v>1.8980000000000017</v>
      </c>
    </row>
    <row r="30" spans="1:14" ht="13.5" thickBot="1" x14ac:dyDescent="0.25">
      <c r="A30" s="65">
        <v>12</v>
      </c>
      <c r="B30" s="66">
        <v>0.22115000000000001</v>
      </c>
      <c r="C30" s="66">
        <f>0.024+0.0702</f>
        <v>9.4200000000000006E-2</v>
      </c>
      <c r="D30" s="10"/>
      <c r="E30" s="9"/>
    </row>
    <row r="31" spans="1:14" ht="13.5" thickBot="1" x14ac:dyDescent="0.25">
      <c r="A31" s="67"/>
      <c r="B31" s="9"/>
      <c r="C31" s="9"/>
      <c r="D31" s="3">
        <f>1000*(B32-B30)</f>
        <v>19.999999999999989</v>
      </c>
      <c r="E31" s="8">
        <f>0.5*(C30+C32)*D31</f>
        <v>1.897999999999999</v>
      </c>
    </row>
    <row r="32" spans="1:14" ht="13.5" thickBot="1" x14ac:dyDescent="0.25">
      <c r="A32" s="65">
        <v>13</v>
      </c>
      <c r="B32" s="66">
        <v>0.24115</v>
      </c>
      <c r="C32" s="66">
        <f>0.024+0.0716</f>
        <v>9.5599999999999991E-2</v>
      </c>
      <c r="D32" s="10"/>
      <c r="E32" s="9"/>
    </row>
    <row r="33" spans="1:5" ht="12" customHeight="1" thickBot="1" x14ac:dyDescent="0.25">
      <c r="A33" s="67"/>
      <c r="B33" s="9"/>
      <c r="C33" s="9"/>
      <c r="D33" s="3">
        <f>1000*(B34-B32)</f>
        <v>19.999999999999989</v>
      </c>
      <c r="E33" s="8">
        <f>0.5*(C32+C34)*D33</f>
        <v>1.897999999999999</v>
      </c>
    </row>
    <row r="34" spans="1:5" ht="13.5" thickBot="1" x14ac:dyDescent="0.25">
      <c r="A34" s="65">
        <v>14</v>
      </c>
      <c r="B34" s="66">
        <v>0.26114999999999999</v>
      </c>
      <c r="C34" s="66">
        <f>0.024+0.0702</f>
        <v>9.4200000000000006E-2</v>
      </c>
      <c r="D34" s="10"/>
      <c r="E34" s="9"/>
    </row>
    <row r="35" spans="1:5" ht="13.5" thickBot="1" x14ac:dyDescent="0.25">
      <c r="A35" s="67"/>
      <c r="B35" s="9"/>
      <c r="C35" s="9"/>
      <c r="D35" s="3">
        <f>1000*(B36-B34)</f>
        <v>20.000000000000018</v>
      </c>
      <c r="E35" s="8">
        <f>0.5*(C34+C36)*D35</f>
        <v>1.9200000000000017</v>
      </c>
    </row>
    <row r="36" spans="1:5" ht="13.5" thickBot="1" x14ac:dyDescent="0.25">
      <c r="A36" s="65">
        <v>15</v>
      </c>
      <c r="B36" s="66">
        <v>0.28115000000000001</v>
      </c>
      <c r="C36" s="66">
        <f>0.024+0.0738</f>
        <v>9.7799999999999998E-2</v>
      </c>
      <c r="D36" s="10"/>
      <c r="E36" s="9"/>
    </row>
    <row r="37" spans="1:5" ht="13.5" thickBot="1" x14ac:dyDescent="0.25">
      <c r="A37" s="67"/>
      <c r="B37" s="9"/>
      <c r="C37" s="9"/>
      <c r="D37" s="3">
        <f>1000*(B38-B36)</f>
        <v>19.999999999999961</v>
      </c>
      <c r="E37" s="8">
        <f>0.5*(C36+C38)*D37</f>
        <v>3.0879999999999934</v>
      </c>
    </row>
    <row r="38" spans="1:5" ht="13.5" thickBot="1" x14ac:dyDescent="0.25">
      <c r="A38" s="65">
        <v>16</v>
      </c>
      <c r="B38" s="66">
        <v>0.30114999999999997</v>
      </c>
      <c r="C38" s="66">
        <f>0.1867+0.0243</f>
        <v>0.21099999999999999</v>
      </c>
      <c r="D38" s="10"/>
      <c r="E38" s="9"/>
    </row>
    <row r="39" spans="1:5" ht="13.5" thickBot="1" x14ac:dyDescent="0.25">
      <c r="A39" s="67"/>
      <c r="B39" s="9"/>
      <c r="C39" s="9"/>
      <c r="D39" s="3">
        <f>1000*(B40-B38)</f>
        <v>20.000000000000018</v>
      </c>
      <c r="E39" s="8">
        <f>0.5*(C38+C40)*D39</f>
        <v>3.4170000000000029</v>
      </c>
    </row>
    <row r="40" spans="1:5" ht="13.5" thickBot="1" x14ac:dyDescent="0.25">
      <c r="A40" s="65">
        <v>17</v>
      </c>
      <c r="B40" s="66">
        <v>0.32114999999999999</v>
      </c>
      <c r="C40" s="66">
        <f>0.1307+0</f>
        <v>0.13070000000000001</v>
      </c>
      <c r="D40" s="10"/>
      <c r="E40" s="9"/>
    </row>
    <row r="41" spans="1:5" ht="13.5" thickBot="1" x14ac:dyDescent="0.25">
      <c r="A41" s="67"/>
      <c r="B41" s="9"/>
      <c r="C41" s="9"/>
      <c r="D41" s="3">
        <f>1000*(B42-B40)</f>
        <v>4.709999999999992</v>
      </c>
      <c r="E41" s="8">
        <f>0.5*(C40+C42)*D41</f>
        <v>0.616303499999999</v>
      </c>
    </row>
    <row r="42" spans="1:5" ht="13.5" thickBot="1" x14ac:dyDescent="0.25">
      <c r="A42" s="65" t="s">
        <v>34</v>
      </c>
      <c r="B42" s="66">
        <v>0.32585999999999998</v>
      </c>
      <c r="C42" s="66">
        <v>0.13100000000000001</v>
      </c>
      <c r="D42" s="10"/>
      <c r="E42" s="9"/>
    </row>
    <row r="43" spans="1:5" ht="13.5" thickBot="1" x14ac:dyDescent="0.25">
      <c r="A43" s="67"/>
      <c r="B43" s="9"/>
      <c r="C43" s="9"/>
      <c r="D43" s="11"/>
      <c r="E43" s="12"/>
    </row>
    <row r="44" spans="1:5" ht="13.5" thickBot="1" x14ac:dyDescent="0.25">
      <c r="A44" s="24" t="s">
        <v>18</v>
      </c>
      <c r="B44" s="25"/>
      <c r="C44" s="25"/>
      <c r="D44" s="14"/>
      <c r="E44" s="26">
        <f>SUM(E9:E41)</f>
        <v>55.109000999999985</v>
      </c>
    </row>
  </sheetData>
  <mergeCells count="3">
    <mergeCell ref="I5:K5"/>
    <mergeCell ref="L5:N5"/>
    <mergeCell ref="G26:H26"/>
  </mergeCells>
  <printOptions horizontalCentered="1"/>
  <pageMargins left="0.62992125984251968" right="0.51181102362204722" top="0.98425196850393704" bottom="0.98425196850393704" header="0.51181102362204722" footer="0.51181102362204722"/>
  <pageSetup paperSize="9" scale="79" orientation="landscape" horizontalDpi="4294967292" r:id="rId1"/>
  <headerFooter alignWithMargins="0">
    <oddHeader>&amp;L&amp;"Arial CE,Tučné"&amp;12PDPS Rozšíření překladiště v Kolíně, SO 320 Příjezdná komunikace &amp;R&amp;"Arial CE,Tučné"&amp;12Příloha k výkazu výměr</oddHeader>
    <oddFooter>&amp;R4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workbookViewId="0">
      <selection activeCell="J11" sqref="J11"/>
    </sheetView>
  </sheetViews>
  <sheetFormatPr defaultRowHeight="12.75" x14ac:dyDescent="0.2"/>
  <cols>
    <col min="2" max="2" width="11.140625" bestFit="1" customWidth="1"/>
    <col min="3" max="3" width="52" style="27" customWidth="1"/>
    <col min="4" max="4" width="9.140625" bestFit="1" customWidth="1"/>
    <col min="5" max="5" width="3.5703125" bestFit="1" customWidth="1"/>
    <col min="6" max="6" width="10.140625" bestFit="1" customWidth="1"/>
    <col min="7" max="7" width="2" bestFit="1" customWidth="1"/>
    <col min="8" max="8" width="10.85546875" style="46" bestFit="1" customWidth="1"/>
    <col min="9" max="9" width="10.140625" bestFit="1" customWidth="1"/>
    <col min="10" max="10" width="10" bestFit="1" customWidth="1"/>
    <col min="11" max="11" width="52" customWidth="1"/>
    <col min="13" max="13" width="3.7109375" bestFit="1" customWidth="1"/>
    <col min="15" max="15" width="2.140625" bestFit="1" customWidth="1"/>
  </cols>
  <sheetData>
    <row r="1" spans="1:15" x14ac:dyDescent="0.2">
      <c r="A1" s="262" t="s">
        <v>180</v>
      </c>
      <c r="I1" s="28" t="s">
        <v>109</v>
      </c>
      <c r="K1" s="27"/>
    </row>
    <row r="2" spans="1:15" ht="13.5" thickBot="1" x14ac:dyDescent="0.25">
      <c r="H2"/>
      <c r="K2" s="27"/>
    </row>
    <row r="3" spans="1:15" ht="13.5" thickBot="1" x14ac:dyDescent="0.25">
      <c r="D3" s="278" t="s">
        <v>31</v>
      </c>
      <c r="E3" s="279"/>
      <c r="F3" s="279"/>
      <c r="G3" s="280"/>
      <c r="H3"/>
      <c r="K3" s="27"/>
      <c r="L3" s="278" t="s">
        <v>31</v>
      </c>
      <c r="M3" s="279"/>
      <c r="N3" s="279"/>
      <c r="O3" s="280"/>
    </row>
    <row r="4" spans="1:15" ht="13.5" thickBot="1" x14ac:dyDescent="0.25">
      <c r="A4" s="259" t="s">
        <v>177</v>
      </c>
      <c r="B4" s="259" t="s">
        <v>29</v>
      </c>
      <c r="C4" s="31" t="s">
        <v>30</v>
      </c>
      <c r="D4" s="259" t="s">
        <v>26</v>
      </c>
      <c r="E4" s="260" t="s">
        <v>27</v>
      </c>
      <c r="F4" s="260" t="s">
        <v>28</v>
      </c>
      <c r="G4" s="261" t="s">
        <v>27</v>
      </c>
      <c r="H4" s="29"/>
      <c r="I4" s="255" t="s">
        <v>82</v>
      </c>
      <c r="J4" s="255" t="s">
        <v>29</v>
      </c>
      <c r="K4" s="31" t="s">
        <v>30</v>
      </c>
      <c r="L4" s="255" t="s">
        <v>26</v>
      </c>
      <c r="M4" s="256" t="s">
        <v>27</v>
      </c>
      <c r="N4" s="256" t="s">
        <v>28</v>
      </c>
      <c r="O4" s="257" t="s">
        <v>27</v>
      </c>
    </row>
    <row r="5" spans="1:15" ht="51.75" thickBot="1" x14ac:dyDescent="0.25">
      <c r="A5" s="264"/>
      <c r="B5" s="265"/>
      <c r="C5" s="266"/>
      <c r="D5" s="267">
        <v>0</v>
      </c>
      <c r="E5" s="268" t="s">
        <v>23</v>
      </c>
      <c r="F5" s="269">
        <f>1.96*D5</f>
        <v>0</v>
      </c>
      <c r="G5" s="270" t="s">
        <v>24</v>
      </c>
      <c r="H5"/>
      <c r="I5" s="136" t="s">
        <v>107</v>
      </c>
      <c r="J5" s="137">
        <v>512531111</v>
      </c>
      <c r="K5" s="138" t="s">
        <v>174</v>
      </c>
      <c r="L5" s="139">
        <v>9.7200000000000006</v>
      </c>
      <c r="M5" s="140" t="s">
        <v>23</v>
      </c>
      <c r="N5" s="141">
        <v>17.574000000000002</v>
      </c>
      <c r="O5" s="142" t="s">
        <v>24</v>
      </c>
    </row>
    <row r="6" spans="1:15" ht="13.5" thickBot="1" x14ac:dyDescent="0.25">
      <c r="A6" s="129" t="s">
        <v>104</v>
      </c>
      <c r="B6" s="124"/>
      <c r="C6" s="125"/>
      <c r="D6" s="271">
        <f>SUM(D5:D5)</f>
        <v>0</v>
      </c>
      <c r="E6" s="272" t="s">
        <v>23</v>
      </c>
      <c r="F6" s="272">
        <f>SUM(F5:F5)</f>
        <v>0</v>
      </c>
      <c r="G6" s="273" t="s">
        <v>24</v>
      </c>
      <c r="H6"/>
      <c r="I6" s="130" t="s">
        <v>104</v>
      </c>
      <c r="J6" s="131"/>
      <c r="K6" s="132"/>
      <c r="L6" s="133">
        <f>SUM(L5:L5)</f>
        <v>9.7200000000000006</v>
      </c>
      <c r="M6" s="134" t="s">
        <v>23</v>
      </c>
      <c r="N6" s="134">
        <f>SUM(N5:N5)</f>
        <v>17.574000000000002</v>
      </c>
      <c r="O6" s="135" t="s">
        <v>24</v>
      </c>
    </row>
    <row r="7" spans="1:15" ht="13.5" thickBot="1" x14ac:dyDescent="0.25">
      <c r="A7" s="89"/>
      <c r="B7" s="95"/>
      <c r="C7" s="83"/>
      <c r="D7" s="84"/>
      <c r="E7" s="85"/>
      <c r="F7" s="84"/>
      <c r="G7" s="85"/>
      <c r="H7"/>
      <c r="I7" s="89"/>
      <c r="J7" s="95"/>
      <c r="K7" s="83"/>
      <c r="L7" s="84"/>
      <c r="M7" s="85"/>
      <c r="N7" s="84"/>
      <c r="O7" s="85"/>
    </row>
    <row r="8" spans="1:15" ht="13.5" thickBot="1" x14ac:dyDescent="0.25">
      <c r="A8" s="89"/>
      <c r="B8" s="89"/>
      <c r="D8" s="278" t="s">
        <v>81</v>
      </c>
      <c r="E8" s="279"/>
      <c r="F8" s="279"/>
      <c r="G8" s="280"/>
      <c r="H8" s="86"/>
      <c r="I8" s="89"/>
      <c r="J8" s="89"/>
      <c r="K8" s="27"/>
      <c r="L8" s="278" t="s">
        <v>81</v>
      </c>
      <c r="M8" s="279"/>
      <c r="N8" s="279"/>
      <c r="O8" s="280"/>
    </row>
    <row r="9" spans="1:15" ht="13.5" thickBot="1" x14ac:dyDescent="0.25">
      <c r="A9" s="259" t="s">
        <v>177</v>
      </c>
      <c r="B9" s="259" t="s">
        <v>29</v>
      </c>
      <c r="C9" s="31" t="s">
        <v>30</v>
      </c>
      <c r="D9" s="259" t="s">
        <v>26</v>
      </c>
      <c r="E9" s="260" t="s">
        <v>27</v>
      </c>
      <c r="F9" s="260" t="s">
        <v>28</v>
      </c>
      <c r="G9" s="261" t="s">
        <v>27</v>
      </c>
      <c r="H9"/>
      <c r="I9" s="255" t="s">
        <v>82</v>
      </c>
      <c r="J9" s="255" t="s">
        <v>29</v>
      </c>
      <c r="K9" s="31" t="s">
        <v>30</v>
      </c>
      <c r="L9" s="255" t="s">
        <v>26</v>
      </c>
      <c r="M9" s="256" t="s">
        <v>27</v>
      </c>
      <c r="N9" s="256" t="s">
        <v>28</v>
      </c>
      <c r="O9" s="257" t="s">
        <v>27</v>
      </c>
    </row>
    <row r="10" spans="1:15" ht="51.75" thickBot="1" x14ac:dyDescent="0.25">
      <c r="A10" s="93"/>
      <c r="B10" s="94">
        <v>171152112</v>
      </c>
      <c r="C10" s="79" t="s">
        <v>178</v>
      </c>
      <c r="D10" s="80">
        <v>290.82799999999997</v>
      </c>
      <c r="E10" s="43" t="s">
        <v>23</v>
      </c>
      <c r="F10" s="44">
        <f>1.96*D10</f>
        <v>570.02287999999999</v>
      </c>
      <c r="G10" s="45" t="s">
        <v>24</v>
      </c>
      <c r="H10"/>
      <c r="I10" s="143" t="s">
        <v>107</v>
      </c>
      <c r="J10" s="144">
        <v>511536011</v>
      </c>
      <c r="K10" s="145" t="s">
        <v>175</v>
      </c>
      <c r="L10" s="42">
        <v>2.3540000000000001</v>
      </c>
      <c r="M10" s="43" t="s">
        <v>23</v>
      </c>
      <c r="N10" s="44">
        <v>4.4139999999999997</v>
      </c>
      <c r="O10" s="45" t="s">
        <v>24</v>
      </c>
    </row>
    <row r="11" spans="1:15" ht="26.25" thickBot="1" x14ac:dyDescent="0.25">
      <c r="A11" s="129" t="s">
        <v>105</v>
      </c>
      <c r="B11" s="124"/>
      <c r="C11" s="125"/>
      <c r="D11" s="126">
        <f>SUM(D10:D10)</f>
        <v>290.82799999999997</v>
      </c>
      <c r="E11" s="127" t="s">
        <v>23</v>
      </c>
      <c r="F11" s="127">
        <f>SUM(F10:F10)</f>
        <v>570.02287999999999</v>
      </c>
      <c r="G11" s="128" t="s">
        <v>24</v>
      </c>
      <c r="H11"/>
      <c r="I11" s="93" t="s">
        <v>107</v>
      </c>
      <c r="J11" s="94">
        <v>922561129</v>
      </c>
      <c r="K11" s="79" t="s">
        <v>176</v>
      </c>
      <c r="L11" s="80">
        <f>13.524*0.1</f>
        <v>1.3524</v>
      </c>
      <c r="M11" s="81" t="s">
        <v>23</v>
      </c>
      <c r="N11" s="123">
        <v>2.4969999999999999</v>
      </c>
      <c r="O11" s="82" t="s">
        <v>24</v>
      </c>
    </row>
    <row r="12" spans="1:15" ht="13.5" thickBot="1" x14ac:dyDescent="0.25">
      <c r="H12"/>
      <c r="I12" s="129" t="s">
        <v>105</v>
      </c>
      <c r="J12" s="124"/>
      <c r="K12" s="125"/>
      <c r="L12" s="126">
        <f>SUM(L10:L11)</f>
        <v>3.7064000000000004</v>
      </c>
      <c r="M12" s="127" t="s">
        <v>23</v>
      </c>
      <c r="N12" s="127">
        <f>SUM(N10:N11)</f>
        <v>6.9109999999999996</v>
      </c>
      <c r="O12" s="128" t="s">
        <v>24</v>
      </c>
    </row>
    <row r="13" spans="1:15" ht="13.5" thickBot="1" x14ac:dyDescent="0.25">
      <c r="D13" s="259" t="s">
        <v>26</v>
      </c>
      <c r="E13" s="260" t="s">
        <v>27</v>
      </c>
      <c r="F13" s="260" t="s">
        <v>28</v>
      </c>
      <c r="G13" s="261" t="s">
        <v>27</v>
      </c>
      <c r="K13" s="27"/>
    </row>
    <row r="14" spans="1:15" ht="13.5" thickBot="1" x14ac:dyDescent="0.25">
      <c r="A14" s="129" t="s">
        <v>106</v>
      </c>
      <c r="B14" s="124"/>
      <c r="C14" s="125"/>
      <c r="D14" s="126">
        <f>D6-D11</f>
        <v>-290.82799999999997</v>
      </c>
      <c r="E14" s="127" t="s">
        <v>23</v>
      </c>
      <c r="F14" s="126">
        <f>F6-F11</f>
        <v>-570.02287999999999</v>
      </c>
      <c r="G14" s="128" t="s">
        <v>24</v>
      </c>
      <c r="K14" s="27"/>
      <c r="L14" s="255" t="s">
        <v>26</v>
      </c>
      <c r="M14" s="256" t="s">
        <v>27</v>
      </c>
      <c r="N14" s="256" t="s">
        <v>28</v>
      </c>
      <c r="O14" s="257" t="s">
        <v>27</v>
      </c>
    </row>
    <row r="15" spans="1:15" ht="13.5" thickBot="1" x14ac:dyDescent="0.25">
      <c r="A15" s="28" t="s">
        <v>182</v>
      </c>
      <c r="I15" s="129" t="s">
        <v>106</v>
      </c>
      <c r="J15" s="124"/>
      <c r="K15" s="125"/>
      <c r="L15" s="126">
        <f>L6-L12</f>
        <v>6.0136000000000003</v>
      </c>
      <c r="M15" s="127" t="s">
        <v>23</v>
      </c>
      <c r="N15" s="126">
        <f>N6-N12</f>
        <v>10.663000000000002</v>
      </c>
      <c r="O15" s="128" t="s">
        <v>24</v>
      </c>
    </row>
    <row r="16" spans="1:15" x14ac:dyDescent="0.2">
      <c r="D16" s="29"/>
      <c r="I16" s="252"/>
      <c r="J16" s="253"/>
      <c r="K16" s="254"/>
      <c r="L16" s="263"/>
      <c r="M16" s="263"/>
      <c r="N16" s="263"/>
      <c r="O16" s="263"/>
    </row>
    <row r="17" spans="1:15" x14ac:dyDescent="0.2">
      <c r="A17" s="28" t="s">
        <v>108</v>
      </c>
      <c r="I17" s="28" t="s">
        <v>110</v>
      </c>
      <c r="K17" s="27"/>
    </row>
    <row r="18" spans="1:15" ht="13.5" thickBot="1" x14ac:dyDescent="0.25">
      <c r="I18" s="28"/>
      <c r="K18" s="27"/>
    </row>
    <row r="19" spans="1:15" ht="15.75" thickBot="1" x14ac:dyDescent="0.3">
      <c r="D19" s="278" t="s">
        <v>31</v>
      </c>
      <c r="E19" s="279"/>
      <c r="F19" s="279"/>
      <c r="G19" s="280"/>
      <c r="I19" s="148" t="s">
        <v>113</v>
      </c>
      <c r="K19" s="27"/>
    </row>
    <row r="20" spans="1:15" ht="13.5" thickBot="1" x14ac:dyDescent="0.25">
      <c r="A20" s="259" t="s">
        <v>82</v>
      </c>
      <c r="B20" s="259" t="s">
        <v>29</v>
      </c>
      <c r="C20" s="31" t="s">
        <v>30</v>
      </c>
      <c r="D20" s="259" t="s">
        <v>26</v>
      </c>
      <c r="E20" s="260" t="s">
        <v>27</v>
      </c>
      <c r="F20" s="260" t="s">
        <v>28</v>
      </c>
      <c r="G20" s="261" t="s">
        <v>27</v>
      </c>
      <c r="K20" s="27"/>
      <c r="L20" s="278" t="s">
        <v>31</v>
      </c>
      <c r="M20" s="279"/>
      <c r="N20" s="279"/>
      <c r="O20" s="280"/>
    </row>
    <row r="21" spans="1:15" ht="26.25" thickBot="1" x14ac:dyDescent="0.25">
      <c r="A21" s="90" t="s">
        <v>83</v>
      </c>
      <c r="B21" s="91">
        <v>122252205</v>
      </c>
      <c r="C21" s="37" t="s">
        <v>77</v>
      </c>
      <c r="D21" s="42">
        <v>8107.7889999999998</v>
      </c>
      <c r="E21" s="43" t="s">
        <v>23</v>
      </c>
      <c r="F21" s="44">
        <f>1.96*D21</f>
        <v>15891.266439999999</v>
      </c>
      <c r="G21" s="45" t="s">
        <v>24</v>
      </c>
      <c r="I21" s="255" t="s">
        <v>82</v>
      </c>
      <c r="J21" s="255" t="s">
        <v>29</v>
      </c>
      <c r="K21" s="31" t="s">
        <v>30</v>
      </c>
      <c r="L21" s="255" t="s">
        <v>26</v>
      </c>
      <c r="M21" s="256" t="s">
        <v>27</v>
      </c>
      <c r="N21" s="256" t="s">
        <v>28</v>
      </c>
      <c r="O21" s="257" t="s">
        <v>27</v>
      </c>
    </row>
    <row r="22" spans="1:15" ht="63.75" x14ac:dyDescent="0.2">
      <c r="A22" s="90" t="s">
        <v>83</v>
      </c>
      <c r="B22" s="92">
        <v>132112112</v>
      </c>
      <c r="C22" s="36" t="s">
        <v>78</v>
      </c>
      <c r="D22" s="32">
        <v>44.8</v>
      </c>
      <c r="E22" s="33" t="s">
        <v>23</v>
      </c>
      <c r="F22" s="34">
        <f>1.96*D22</f>
        <v>87.807999999999993</v>
      </c>
      <c r="G22" s="35" t="s">
        <v>24</v>
      </c>
      <c r="I22" s="281" t="s">
        <v>111</v>
      </c>
      <c r="J22" s="246">
        <v>113107323</v>
      </c>
      <c r="K22" s="247" t="s">
        <v>112</v>
      </c>
      <c r="L22" s="42">
        <f>N22/1.8</f>
        <v>10.165000000000001</v>
      </c>
      <c r="M22" s="43" t="s">
        <v>23</v>
      </c>
      <c r="N22" s="44">
        <v>18.297000000000001</v>
      </c>
      <c r="O22" s="45" t="s">
        <v>24</v>
      </c>
    </row>
    <row r="23" spans="1:15" ht="39" thickBot="1" x14ac:dyDescent="0.25">
      <c r="A23" s="93" t="s">
        <v>83</v>
      </c>
      <c r="B23" s="94">
        <v>132151102</v>
      </c>
      <c r="C23" s="79" t="s">
        <v>79</v>
      </c>
      <c r="D23" s="80">
        <v>298.89</v>
      </c>
      <c r="E23" s="81" t="s">
        <v>23</v>
      </c>
      <c r="F23" s="123">
        <f>1.96*D23</f>
        <v>585.82439999999997</v>
      </c>
      <c r="G23" s="82" t="s">
        <v>24</v>
      </c>
      <c r="I23" s="282"/>
      <c r="J23" s="248">
        <v>122257203</v>
      </c>
      <c r="K23" s="37" t="s">
        <v>172</v>
      </c>
      <c r="L23" s="32">
        <v>10.439</v>
      </c>
      <c r="M23" s="33" t="s">
        <v>23</v>
      </c>
      <c r="N23" s="34">
        <f>1.8*L23</f>
        <v>18.790200000000002</v>
      </c>
      <c r="O23" s="35" t="s">
        <v>24</v>
      </c>
    </row>
    <row r="24" spans="1:15" ht="39" thickBot="1" x14ac:dyDescent="0.25">
      <c r="A24" s="130" t="s">
        <v>104</v>
      </c>
      <c r="B24" s="131"/>
      <c r="C24" s="132"/>
      <c r="D24" s="133">
        <f>SUM(D21:D23)</f>
        <v>8451.4789999999994</v>
      </c>
      <c r="E24" s="134" t="s">
        <v>23</v>
      </c>
      <c r="F24" s="134">
        <f>SUM(F21:F23)</f>
        <v>16564.898840000002</v>
      </c>
      <c r="G24" s="135" t="s">
        <v>24</v>
      </c>
      <c r="I24" s="283"/>
      <c r="J24" s="249">
        <v>132112601</v>
      </c>
      <c r="K24" s="250" t="s">
        <v>173</v>
      </c>
      <c r="L24" s="80">
        <v>1.575</v>
      </c>
      <c r="M24" s="81" t="s">
        <v>23</v>
      </c>
      <c r="N24" s="123">
        <f>1.8*L24</f>
        <v>2.835</v>
      </c>
      <c r="O24" s="82" t="s">
        <v>24</v>
      </c>
    </row>
    <row r="25" spans="1:15" ht="13.5" thickBot="1" x14ac:dyDescent="0.25">
      <c r="A25" s="89"/>
      <c r="B25" s="95"/>
      <c r="C25" s="83"/>
      <c r="D25" s="84"/>
      <c r="E25" s="85"/>
      <c r="F25" s="84"/>
      <c r="G25" s="85"/>
      <c r="I25" s="130" t="s">
        <v>104</v>
      </c>
      <c r="J25" s="131"/>
      <c r="K25" s="132"/>
      <c r="L25" s="133">
        <f>SUM(L22:L24)</f>
        <v>22.178999999999998</v>
      </c>
      <c r="M25" s="134" t="s">
        <v>23</v>
      </c>
      <c r="N25" s="134">
        <f>SUM(N22:N24)</f>
        <v>39.922200000000004</v>
      </c>
      <c r="O25" s="135" t="s">
        <v>24</v>
      </c>
    </row>
    <row r="26" spans="1:15" ht="13.5" thickBot="1" x14ac:dyDescent="0.25">
      <c r="A26" s="89"/>
      <c r="B26" s="89"/>
      <c r="D26" s="278" t="s">
        <v>81</v>
      </c>
      <c r="E26" s="279"/>
      <c r="F26" s="279"/>
      <c r="G26" s="280"/>
      <c r="K26" s="27"/>
    </row>
    <row r="27" spans="1:15" ht="13.5" thickBot="1" x14ac:dyDescent="0.25">
      <c r="A27" s="259" t="s">
        <v>82</v>
      </c>
      <c r="B27" s="259" t="s">
        <v>29</v>
      </c>
      <c r="C27" s="31" t="s">
        <v>30</v>
      </c>
      <c r="D27" s="259" t="s">
        <v>26</v>
      </c>
      <c r="E27" s="260" t="s">
        <v>27</v>
      </c>
      <c r="F27" s="260" t="s">
        <v>28</v>
      </c>
      <c r="G27" s="261" t="s">
        <v>27</v>
      </c>
      <c r="K27" s="27"/>
      <c r="L27" s="278" t="s">
        <v>81</v>
      </c>
      <c r="M27" s="279"/>
      <c r="N27" s="279"/>
      <c r="O27" s="280"/>
    </row>
    <row r="28" spans="1:15" ht="39" thickBot="1" x14ac:dyDescent="0.25">
      <c r="A28" s="143" t="s">
        <v>83</v>
      </c>
      <c r="B28" s="144">
        <v>171152101</v>
      </c>
      <c r="C28" s="145" t="s">
        <v>103</v>
      </c>
      <c r="D28" s="42">
        <v>55.109000000000002</v>
      </c>
      <c r="E28" s="43" t="s">
        <v>23</v>
      </c>
      <c r="F28" s="44">
        <f>1.96*D28</f>
        <v>108.01364</v>
      </c>
      <c r="G28" s="45" t="s">
        <v>24</v>
      </c>
      <c r="I28" s="255" t="s">
        <v>82</v>
      </c>
      <c r="J28" s="255" t="s">
        <v>29</v>
      </c>
      <c r="K28" s="31" t="s">
        <v>30</v>
      </c>
      <c r="L28" s="255" t="s">
        <v>26</v>
      </c>
      <c r="M28" s="256" t="s">
        <v>27</v>
      </c>
      <c r="N28" s="256" t="s">
        <v>28</v>
      </c>
      <c r="O28" s="257" t="s">
        <v>27</v>
      </c>
    </row>
    <row r="29" spans="1:15" ht="51" x14ac:dyDescent="0.2">
      <c r="A29" s="90" t="s">
        <v>83</v>
      </c>
      <c r="B29" s="91">
        <v>174102101</v>
      </c>
      <c r="C29" s="37" t="s">
        <v>80</v>
      </c>
      <c r="D29" s="32">
        <v>36.427999999999997</v>
      </c>
      <c r="E29" s="33" t="s">
        <v>23</v>
      </c>
      <c r="F29" s="34">
        <f>1.96*D29</f>
        <v>71.398879999999991</v>
      </c>
      <c r="G29" s="35" t="s">
        <v>24</v>
      </c>
      <c r="I29" s="258" t="s">
        <v>111</v>
      </c>
      <c r="J29" s="246">
        <v>174152101</v>
      </c>
      <c r="K29" s="247" t="s">
        <v>80</v>
      </c>
      <c r="L29" s="42">
        <v>0.38200000000000001</v>
      </c>
      <c r="M29" s="43" t="s">
        <v>23</v>
      </c>
      <c r="N29" s="44">
        <f>L29*1.8</f>
        <v>0.68759999999999999</v>
      </c>
      <c r="O29" s="45" t="s">
        <v>24</v>
      </c>
    </row>
    <row r="30" spans="1:15" ht="26.25" thickBot="1" x14ac:dyDescent="0.25">
      <c r="A30" s="90" t="s">
        <v>83</v>
      </c>
      <c r="B30" s="92">
        <v>569903311</v>
      </c>
      <c r="C30" s="36" t="s">
        <v>100</v>
      </c>
      <c r="D30" s="32">
        <v>26.068999999999999</v>
      </c>
      <c r="E30" s="33" t="s">
        <v>23</v>
      </c>
      <c r="F30" s="34">
        <f>1.96*D30</f>
        <v>51.095239999999997</v>
      </c>
      <c r="G30" s="35" t="s">
        <v>24</v>
      </c>
      <c r="I30" s="130" t="s">
        <v>105</v>
      </c>
      <c r="J30" s="131"/>
      <c r="K30" s="132"/>
      <c r="L30" s="133">
        <f>SUM(L29:L29)</f>
        <v>0.38200000000000001</v>
      </c>
      <c r="M30" s="134" t="s">
        <v>23</v>
      </c>
      <c r="N30" s="134">
        <f>SUM(N29:N29)</f>
        <v>0.68759999999999999</v>
      </c>
      <c r="O30" s="135" t="s">
        <v>24</v>
      </c>
    </row>
    <row r="31" spans="1:15" ht="39" thickBot="1" x14ac:dyDescent="0.25">
      <c r="A31" s="274" t="s">
        <v>177</v>
      </c>
      <c r="B31" s="94">
        <v>171152101</v>
      </c>
      <c r="C31" s="79" t="s">
        <v>103</v>
      </c>
      <c r="D31" s="80">
        <v>290.82799999999997</v>
      </c>
      <c r="E31" s="81" t="s">
        <v>23</v>
      </c>
      <c r="F31" s="123">
        <f>1.96*D31</f>
        <v>570.02287999999999</v>
      </c>
      <c r="G31" s="82" t="s">
        <v>24</v>
      </c>
      <c r="I31" s="252"/>
      <c r="J31" s="253"/>
      <c r="K31" s="254"/>
    </row>
    <row r="32" spans="1:15" ht="13.5" thickBot="1" x14ac:dyDescent="0.25">
      <c r="A32" s="129" t="s">
        <v>105</v>
      </c>
      <c r="B32" s="124"/>
      <c r="C32" s="125"/>
      <c r="D32" s="133">
        <f>SUM(D28:D31)</f>
        <v>408.43399999999997</v>
      </c>
      <c r="E32" s="134" t="s">
        <v>23</v>
      </c>
      <c r="F32" s="134">
        <f>SUM(F28:F31)</f>
        <v>800.53063999999995</v>
      </c>
      <c r="G32" s="135" t="s">
        <v>24</v>
      </c>
      <c r="K32" s="27"/>
      <c r="L32" s="255" t="s">
        <v>26</v>
      </c>
      <c r="M32" s="256" t="s">
        <v>27</v>
      </c>
      <c r="N32" s="256" t="s">
        <v>28</v>
      </c>
      <c r="O32" s="257" t="s">
        <v>27</v>
      </c>
    </row>
    <row r="33" spans="1:15" ht="13.5" thickBot="1" x14ac:dyDescent="0.25">
      <c r="I33" s="129" t="s">
        <v>106</v>
      </c>
      <c r="J33" s="124"/>
      <c r="K33" s="125"/>
      <c r="L33" s="126">
        <f>L25-L30</f>
        <v>21.796999999999997</v>
      </c>
      <c r="M33" s="127" t="s">
        <v>23</v>
      </c>
      <c r="N33" s="126">
        <f>N25-N30</f>
        <v>39.2346</v>
      </c>
      <c r="O33" s="128" t="s">
        <v>24</v>
      </c>
    </row>
    <row r="34" spans="1:15" ht="13.5" thickBot="1" x14ac:dyDescent="0.25">
      <c r="D34" s="259" t="s">
        <v>26</v>
      </c>
      <c r="E34" s="260" t="s">
        <v>27</v>
      </c>
      <c r="F34" s="260" t="s">
        <v>28</v>
      </c>
      <c r="G34" s="261" t="s">
        <v>27</v>
      </c>
      <c r="K34" s="27"/>
      <c r="L34" s="29"/>
    </row>
    <row r="35" spans="1:15" ht="15.75" thickBot="1" x14ac:dyDescent="0.3">
      <c r="A35" s="129" t="s">
        <v>106</v>
      </c>
      <c r="B35" s="124"/>
      <c r="C35" s="125"/>
      <c r="D35" s="126">
        <f>D24-D32</f>
        <v>8043.0449999999992</v>
      </c>
      <c r="E35" s="127" t="s">
        <v>23</v>
      </c>
      <c r="F35" s="126">
        <f>F24-F32</f>
        <v>15764.368200000001</v>
      </c>
      <c r="G35" s="128" t="s">
        <v>24</v>
      </c>
      <c r="I35" s="148" t="s">
        <v>114</v>
      </c>
      <c r="K35" s="27"/>
    </row>
    <row r="36" spans="1:15" ht="13.5" thickBot="1" x14ac:dyDescent="0.25">
      <c r="K36" s="27"/>
      <c r="L36" s="278" t="s">
        <v>31</v>
      </c>
      <c r="M36" s="279"/>
      <c r="N36" s="279"/>
      <c r="O36" s="280"/>
    </row>
    <row r="37" spans="1:15" ht="13.5" thickBot="1" x14ac:dyDescent="0.25">
      <c r="I37" s="255" t="s">
        <v>82</v>
      </c>
      <c r="J37" s="255" t="s">
        <v>29</v>
      </c>
      <c r="K37" s="31" t="s">
        <v>30</v>
      </c>
      <c r="L37" s="255" t="s">
        <v>26</v>
      </c>
      <c r="M37" s="256" t="s">
        <v>27</v>
      </c>
      <c r="N37" s="256" t="s">
        <v>28</v>
      </c>
      <c r="O37" s="257" t="s">
        <v>27</v>
      </c>
    </row>
    <row r="38" spans="1:15" ht="26.25" thickBot="1" x14ac:dyDescent="0.25">
      <c r="I38" s="146" t="s">
        <v>111</v>
      </c>
      <c r="J38" s="137">
        <v>981513114</v>
      </c>
      <c r="K38" s="147" t="s">
        <v>115</v>
      </c>
      <c r="L38" s="139">
        <v>2.5129999999999999</v>
      </c>
      <c r="M38" s="140" t="s">
        <v>23</v>
      </c>
      <c r="N38" s="141">
        <v>6.056</v>
      </c>
      <c r="O38" s="142" t="s">
        <v>24</v>
      </c>
    </row>
    <row r="39" spans="1:15" ht="13.5" thickBot="1" x14ac:dyDescent="0.25">
      <c r="I39" s="130" t="s">
        <v>104</v>
      </c>
      <c r="J39" s="131"/>
      <c r="K39" s="132"/>
      <c r="L39" s="133">
        <f>SUM(L38:L38)</f>
        <v>2.5129999999999999</v>
      </c>
      <c r="M39" s="134" t="s">
        <v>23</v>
      </c>
      <c r="N39" s="134">
        <f>SUM(N38:N38)</f>
        <v>6.056</v>
      </c>
      <c r="O39" s="135" t="s">
        <v>24</v>
      </c>
    </row>
    <row r="40" spans="1:15" ht="13.5" thickBot="1" x14ac:dyDescent="0.25">
      <c r="K40" s="27"/>
    </row>
    <row r="41" spans="1:15" ht="13.5" thickBot="1" x14ac:dyDescent="0.25">
      <c r="K41" s="27"/>
      <c r="L41" s="255" t="s">
        <v>26</v>
      </c>
      <c r="M41" s="256" t="s">
        <v>27</v>
      </c>
      <c r="N41" s="256" t="s">
        <v>28</v>
      </c>
      <c r="O41" s="257" t="s">
        <v>27</v>
      </c>
    </row>
    <row r="42" spans="1:15" ht="13.5" thickBot="1" x14ac:dyDescent="0.25">
      <c r="I42" s="129" t="s">
        <v>106</v>
      </c>
      <c r="J42" s="124"/>
      <c r="K42" s="125"/>
      <c r="L42" s="126">
        <f>L39</f>
        <v>2.5129999999999999</v>
      </c>
      <c r="M42" s="127" t="s">
        <v>23</v>
      </c>
      <c r="N42" s="126">
        <f>N39</f>
        <v>6.056</v>
      </c>
      <c r="O42" s="128" t="s">
        <v>24</v>
      </c>
    </row>
  </sheetData>
  <mergeCells count="10">
    <mergeCell ref="I22:I24"/>
    <mergeCell ref="L36:O36"/>
    <mergeCell ref="D3:G3"/>
    <mergeCell ref="D8:G8"/>
    <mergeCell ref="L3:O3"/>
    <mergeCell ref="L8:O8"/>
    <mergeCell ref="L20:O20"/>
    <mergeCell ref="L27:O27"/>
    <mergeCell ref="D19:G19"/>
    <mergeCell ref="D26:G26"/>
  </mergeCells>
  <printOptions horizontalCentered="1"/>
  <pageMargins left="0.62992125984251968" right="0.51181102362204722" top="0.98425196850393704" bottom="0.98425196850393704" header="0.51181102362204722" footer="0.51181102362204722"/>
  <pageSetup paperSize="9" scale="52" orientation="landscape" horizontalDpi="4294967293" verticalDpi="4294967293" r:id="rId1"/>
  <headerFooter alignWithMargins="0">
    <oddHeader>&amp;L&amp;"Arial CE,Tučné"&amp;12PDPS Rozšíření překladiště v Kolíně, SO 320 Příjezdná komunikace &amp;R&amp;"Arial CE,Tučné"&amp;12Příloha k výkazu výměr</oddHeader>
    <oddFooter>&amp;R5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21</vt:i4>
      </vt:variant>
      <vt:variant>
        <vt:lpstr>Pojmenované oblasti</vt:lpstr>
      </vt:variant>
      <vt:variant>
        <vt:i4>5</vt:i4>
      </vt:variant>
    </vt:vector>
  </HeadingPairs>
  <TitlesOfParts>
    <vt:vector size="26" baseType="lpstr">
      <vt:lpstr>odkopávky</vt:lpstr>
      <vt:lpstr>zemní pláň</vt:lpstr>
      <vt:lpstr>svahování</vt:lpstr>
      <vt:lpstr>drenážní rýhy</vt:lpstr>
      <vt:lpstr>sanační vrstva</vt:lpstr>
      <vt:lpstr>ochranná vrstva</vt:lpstr>
      <vt:lpstr>podkladní vrstva</vt:lpstr>
      <vt:lpstr>podkladní vrstva krytu</vt:lpstr>
      <vt:lpstr>obrusná vrstva</vt:lpstr>
      <vt:lpstr>dosypávky</vt:lpstr>
      <vt:lpstr>VRN bilance</vt:lpstr>
      <vt:lpstr>SO 320.1 bilance</vt:lpstr>
      <vt:lpstr>SO 320.2 bilance</vt:lpstr>
      <vt:lpstr>SO 320.3 bilance</vt:lpstr>
      <vt:lpstr>kácení</vt:lpstr>
      <vt:lpstr>List1</vt:lpstr>
      <vt:lpstr>tisk 1</vt:lpstr>
      <vt:lpstr>tisk 2</vt:lpstr>
      <vt:lpstr>tisk 3</vt:lpstr>
      <vt:lpstr>tisk 4</vt:lpstr>
      <vt:lpstr>tisk 5</vt:lpstr>
      <vt:lpstr>'tisk 1'!Oblast_tisku</vt:lpstr>
      <vt:lpstr>'tisk 2'!Oblast_tisku</vt:lpstr>
      <vt:lpstr>'tisk 3'!Oblast_tisku</vt:lpstr>
      <vt:lpstr>'tisk 4'!Oblast_tisku</vt:lpstr>
      <vt:lpstr>'tisk 5'!Oblast_tisku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výpočet kubatur zemních prací</dc:title>
  <dc:subject/>
  <dc:creator>Jezek Jan</dc:creator>
  <cp:keywords/>
  <dc:description/>
  <cp:lastModifiedBy>Vrbka Boris</cp:lastModifiedBy>
  <cp:lastPrinted>2021-06-14T16:10:20Z</cp:lastPrinted>
  <dcterms:created xsi:type="dcterms:W3CDTF">1998-04-20T06:12:03Z</dcterms:created>
  <dcterms:modified xsi:type="dcterms:W3CDTF">2021-06-17T07:01:27Z</dcterms:modified>
</cp:coreProperties>
</file>